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AppData\Roaming\VNPT Plugin\Files\FileTemp\"/>
    </mc:Choice>
  </mc:AlternateContent>
  <xr:revisionPtr revIDLastSave="0" documentId="13_ncr:1_{AF5EB8B4-41C8-46A4-9026-889FEB4332E2}" xr6:coauthVersionLast="47" xr6:coauthVersionMax="47" xr10:uidLastSave="{00000000-0000-0000-0000-000000000000}"/>
  <bookViews>
    <workbookView xWindow="-108" yWindow="-108" windowWidth="23256" windowHeight="12576" tabRatio="868" firstSheet="8" activeTab="8" xr2:uid="{00000000-000D-0000-FFFF-FFFF00000000}"/>
  </bookViews>
  <sheets>
    <sheet name="foxz" sheetId="11" state="veryHidden" r:id="rId1"/>
    <sheet name="Kangatang" sheetId="68" state="veryHidden" r:id="rId2"/>
    <sheet name="Kangatang_2" sheetId="69" state="veryHidden" r:id="rId3"/>
    <sheet name="Kangatang_3" sheetId="70" state="veryHidden" r:id="rId4"/>
    <sheet name="Kangatang_4" sheetId="71" state="veryHidden" r:id="rId5"/>
    <sheet name="Kangatang_5" sheetId="72" state="veryHidden" r:id="rId6"/>
    <sheet name="Kangatang_6" sheetId="73" state="veryHidden" r:id="rId7"/>
    <sheet name="SGV" sheetId="74" state="veryHidden" r:id=""/>
    <sheet name="Biểu 01" sheetId="4" r:id="rId8"/>
    <sheet name="Biểu 02" sheetId="64" r:id="rId9"/>
    <sheet name="Biểu 03" sheetId="65" r:id="rId10"/>
    <sheet name="Biểu 04" sheetId="67" r:id="rId11"/>
  </sheets>
  <definedNames>
    <definedName name="_xlnm._FilterDatabase" localSheetId="11" hidden="1">'Biểu 04'!$A$1:$X$39</definedName>
    <definedName name="_xlnm.Print_Area" localSheetId="11">'Biểu 04'!$A$1:$X$39</definedName>
    <definedName name="_xlnm.Print_Titles" localSheetId="8">'Biểu 01'!$5:$8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67" l="1"/>
  <c r="A3" i="65"/>
  <c r="A3" i="64"/>
  <c r="D10" i="4" l="1"/>
  <c r="D73" i="4"/>
  <c r="K8" i="64" l="1"/>
  <c r="O8" i="64"/>
  <c r="M8" i="64" l="1"/>
  <c r="N8" i="64"/>
  <c r="I8" i="64"/>
  <c r="J8" i="64"/>
  <c r="L8" i="64"/>
  <c r="P8" i="64"/>
  <c r="F8" i="64" l="1"/>
  <c r="H8" i="64"/>
  <c r="G8" i="64"/>
  <c r="E8" i="64" l="1"/>
  <c r="R8" i="64" l="1"/>
  <c r="V8" i="64"/>
  <c r="U8" i="64"/>
  <c r="S8" i="64"/>
  <c r="W8" i="64"/>
  <c r="T8" i="64"/>
  <c r="X8" i="64"/>
  <c r="Q8" i="64" l="1"/>
  <c r="D8" i="64"/>
  <c r="T9" i="65" l="1"/>
  <c r="S9" i="65"/>
  <c r="L9" i="65" l="1"/>
  <c r="Q9" i="65"/>
  <c r="W9" i="65"/>
  <c r="V9" i="65"/>
  <c r="J9" i="65"/>
  <c r="K9" i="65"/>
  <c r="U9" i="65"/>
  <c r="G9" i="65"/>
  <c r="R9" i="65"/>
  <c r="N9" i="65"/>
  <c r="F9" i="65"/>
  <c r="O9" i="65"/>
  <c r="M9" i="65"/>
  <c r="I9" i="65"/>
  <c r="X9" i="65"/>
  <c r="P9" i="65"/>
  <c r="H9" i="65"/>
  <c r="D9" i="65" l="1"/>
  <c r="E9" i="65"/>
  <c r="H9" i="4" l="1"/>
  <c r="I9" i="4"/>
  <c r="W9" i="4"/>
  <c r="O9" i="4"/>
  <c r="G9" i="4"/>
  <c r="M9" i="4"/>
  <c r="X9" i="4" l="1"/>
  <c r="Q9" i="4"/>
  <c r="N9" i="4"/>
  <c r="S9" i="4"/>
  <c r="U9" i="4"/>
  <c r="L9" i="4"/>
  <c r="J9" i="4"/>
  <c r="V9" i="4"/>
  <c r="Y9" i="4"/>
  <c r="R9" i="4"/>
  <c r="T9" i="4"/>
  <c r="P9" i="4"/>
  <c r="K9" i="4"/>
  <c r="F9" i="4" l="1"/>
  <c r="D9" i="4" s="1"/>
</calcChain>
</file>

<file path=xl/sharedStrings.xml><?xml version="1.0" encoding="utf-8"?>
<sst xmlns="http://schemas.openxmlformats.org/spreadsheetml/2006/main" count="719" uniqueCount="277">
  <si>
    <t>Đơn vị tính: ha</t>
  </si>
  <si>
    <t>STT</t>
  </si>
  <si>
    <t>Mã</t>
  </si>
  <si>
    <t>Diện tích phân theo đơn vị hành chính</t>
  </si>
  <si>
    <t>Tổng diện tích tự nhiên</t>
  </si>
  <si>
    <t>1</t>
  </si>
  <si>
    <t>NNP</t>
  </si>
  <si>
    <t>1.1</t>
  </si>
  <si>
    <t>Đất trồng lúa</t>
  </si>
  <si>
    <t>LUA</t>
  </si>
  <si>
    <t>LUC</t>
  </si>
  <si>
    <t>Đất trồng lúa còn lại</t>
  </si>
  <si>
    <t>LUK</t>
  </si>
  <si>
    <t>1.2</t>
  </si>
  <si>
    <t>HNK</t>
  </si>
  <si>
    <t>1.3</t>
  </si>
  <si>
    <t>Đất trồng cây lâu năm</t>
  </si>
  <si>
    <t>CLN</t>
  </si>
  <si>
    <t>1.4</t>
  </si>
  <si>
    <t>Đất rừng phòng hộ</t>
  </si>
  <si>
    <t>RPH</t>
  </si>
  <si>
    <t>1.5</t>
  </si>
  <si>
    <t>Đất rừng đặc dụng</t>
  </si>
  <si>
    <t>RDD</t>
  </si>
  <si>
    <t>1.6</t>
  </si>
  <si>
    <t>Đất rừng sản xuất</t>
  </si>
  <si>
    <t>RSX</t>
  </si>
  <si>
    <t>RSN</t>
  </si>
  <si>
    <t>Đất có rừng sản xuất là rừng trồng</t>
  </si>
  <si>
    <t>RST</t>
  </si>
  <si>
    <t>Đất đang được sử dụng để phát triển rừng sản xuất</t>
  </si>
  <si>
    <t>RSM</t>
  </si>
  <si>
    <t>1.7</t>
  </si>
  <si>
    <t>Đất nuôi trồng thuỷ sản</t>
  </si>
  <si>
    <t>NTS</t>
  </si>
  <si>
    <t>1.8</t>
  </si>
  <si>
    <t>Đất làm muối</t>
  </si>
  <si>
    <t>LMU</t>
  </si>
  <si>
    <t>1.9</t>
  </si>
  <si>
    <t>Đất nông nghiệp khác</t>
  </si>
  <si>
    <t>NKH</t>
  </si>
  <si>
    <t>2</t>
  </si>
  <si>
    <t>PNN</t>
  </si>
  <si>
    <t>Trong đó:</t>
  </si>
  <si>
    <t>2.1</t>
  </si>
  <si>
    <t>Đất quốc phòng</t>
  </si>
  <si>
    <t>CQP</t>
  </si>
  <si>
    <t>2.2</t>
  </si>
  <si>
    <t>Đất an ninh</t>
  </si>
  <si>
    <t>CAN</t>
  </si>
  <si>
    <t>2.3</t>
  </si>
  <si>
    <t>Đất khu công nghiệp</t>
  </si>
  <si>
    <t>SKK</t>
  </si>
  <si>
    <t>2.4</t>
  </si>
  <si>
    <t>Đất cụm công nghiệp</t>
  </si>
  <si>
    <t>SKN</t>
  </si>
  <si>
    <t>2.5</t>
  </si>
  <si>
    <t>Đất thương mại, dịch vụ</t>
  </si>
  <si>
    <t>TMD</t>
  </si>
  <si>
    <t>2.6</t>
  </si>
  <si>
    <t>Đất cơ sở sản xuất phi nông nghiệp</t>
  </si>
  <si>
    <t>SKC</t>
  </si>
  <si>
    <t>2.7</t>
  </si>
  <si>
    <t>Đất sử dụng cho hoạt động khoáng sản</t>
  </si>
  <si>
    <t>SKS</t>
  </si>
  <si>
    <t>2.8</t>
  </si>
  <si>
    <t>2.9</t>
  </si>
  <si>
    <t>DGT</t>
  </si>
  <si>
    <t>DTL</t>
  </si>
  <si>
    <t>Đất xây dựng cơ sở văn hóa</t>
  </si>
  <si>
    <t>DVH</t>
  </si>
  <si>
    <t>Đất xây dựng cơ sở y tế</t>
  </si>
  <si>
    <t>DYT</t>
  </si>
  <si>
    <t>DGD</t>
  </si>
  <si>
    <t>DTT</t>
  </si>
  <si>
    <t>DNL</t>
  </si>
  <si>
    <t>DBV</t>
  </si>
  <si>
    <t>DRA</t>
  </si>
  <si>
    <t>TON</t>
  </si>
  <si>
    <t>NTD</t>
  </si>
  <si>
    <t>DKH</t>
  </si>
  <si>
    <t>DXH</t>
  </si>
  <si>
    <t>DCH</t>
  </si>
  <si>
    <t>2.10</t>
  </si>
  <si>
    <t>2.11</t>
  </si>
  <si>
    <t>2.12</t>
  </si>
  <si>
    <t>DKV</t>
  </si>
  <si>
    <t>2.13</t>
  </si>
  <si>
    <t>Đất ở tại nông thôn</t>
  </si>
  <si>
    <t>ONT</t>
  </si>
  <si>
    <t>Đất ở tại đô thị</t>
  </si>
  <si>
    <t>ODT</t>
  </si>
  <si>
    <t>Đất xây dựng trụ sở cơ quan</t>
  </si>
  <si>
    <t>TSC</t>
  </si>
  <si>
    <t>Đất xây dựng cơ sở ngoại giao</t>
  </si>
  <si>
    <t>TIN</t>
  </si>
  <si>
    <t>SON</t>
  </si>
  <si>
    <t>Đất có mặt nước chuyên dùng</t>
  </si>
  <si>
    <t>MNC</t>
  </si>
  <si>
    <t>Đất phi nông nghiệp khác</t>
  </si>
  <si>
    <t>PNK</t>
  </si>
  <si>
    <t>Đất xây dựng công trình sự nghiệp khác</t>
  </si>
  <si>
    <t>DSK</t>
  </si>
  <si>
    <t>CSD</t>
  </si>
  <si>
    <t>DNG</t>
  </si>
  <si>
    <t>Chỉ tiêu sử dụng đất</t>
  </si>
  <si>
    <t>Cơ cấu (%)</t>
  </si>
  <si>
    <t>(3)</t>
  </si>
  <si>
    <t>I</t>
  </si>
  <si>
    <t>Loại đất</t>
  </si>
  <si>
    <t>NNP/PNN</t>
  </si>
  <si>
    <t>LUA/PNN</t>
  </si>
  <si>
    <t>HNK/PNN</t>
  </si>
  <si>
    <t>CLN/PNN</t>
  </si>
  <si>
    <t>RPH/PNN</t>
  </si>
  <si>
    <t>RDD/PNN</t>
  </si>
  <si>
    <t>RSX/PNN</t>
  </si>
  <si>
    <t>RSN/PNN</t>
  </si>
  <si>
    <t>NTS/PNN</t>
  </si>
  <si>
    <t>NKH/PNN</t>
  </si>
  <si>
    <t>Đất phi nông nghiệp không phải là đất ở chuyển sang đất ở</t>
  </si>
  <si>
    <t>Tổng diện tích</t>
  </si>
  <si>
    <t>TỔNG DIỆN TÍCH ĐẤT TỰ NHIÊN</t>
  </si>
  <si>
    <t>1.1.1</t>
  </si>
  <si>
    <t>1.1.2</t>
  </si>
  <si>
    <t>Đất xây dựng cơ sở giáo dục và đào tạo</t>
  </si>
  <si>
    <t xml:space="preserve">Tổng diện tích </t>
  </si>
  <si>
    <t>Đất xây dựng cơ sở khoa học và công nghệ</t>
  </si>
  <si>
    <t>Đất trồng cây hằng năm khác</t>
  </si>
  <si>
    <t>Đất chăn nuôi tập trung</t>
  </si>
  <si>
    <t>CNT</t>
  </si>
  <si>
    <t>1.10</t>
  </si>
  <si>
    <t>Đất xây dựng công trình sự nghiệp</t>
  </si>
  <si>
    <t>DSN</t>
  </si>
  <si>
    <t>Đất xây dựng cơ sở xã hội</t>
  </si>
  <si>
    <t>Đất xây dựng cơ sở thể dục, thể thao</t>
  </si>
  <si>
    <t>Đất xây dựng cơ sở môi trường</t>
  </si>
  <si>
    <t>DMT</t>
  </si>
  <si>
    <t xml:space="preserve">Đất xây dựng cơ sở khí tượng thủy văn </t>
  </si>
  <si>
    <t>DKT</t>
  </si>
  <si>
    <t>Đất sản xuất, kinh doanh phi nông nghiệp</t>
  </si>
  <si>
    <t>CSK</t>
  </si>
  <si>
    <t>Đất khu công nghệ thông tin tập trung</t>
  </si>
  <si>
    <t>SCT</t>
  </si>
  <si>
    <t>CCC</t>
  </si>
  <si>
    <t>Đất công trình giao thông</t>
  </si>
  <si>
    <t>Đất công trình thủy lợi</t>
  </si>
  <si>
    <t>Đất công trình cấp nước, thoát nước</t>
  </si>
  <si>
    <t>DCT</t>
  </si>
  <si>
    <t xml:space="preserve">Đất công trình phòng, chống thiên tai </t>
  </si>
  <si>
    <t>DPC</t>
  </si>
  <si>
    <t xml:space="preserve">Đất có di tích lịch sử - văn hóa, danh lam thắng cảnh, di sản thiên nhiên </t>
  </si>
  <si>
    <t>DDD</t>
  </si>
  <si>
    <t xml:space="preserve">Đất công trình xử lý chất thải </t>
  </si>
  <si>
    <t xml:space="preserve">Đất công trình năng lượng, chiếu sáng công cộng </t>
  </si>
  <si>
    <t xml:space="preserve">Đất công trình hạ tầng bưu chính, viễn thông, công nghệ thông tin </t>
  </si>
  <si>
    <t>Đất khu vui chơi, giải trí công cộng, sinh hoạt cộng đồng</t>
  </si>
  <si>
    <t>Đất tôn giáo</t>
  </si>
  <si>
    <t xml:space="preserve">Đất tín ngưỡng </t>
  </si>
  <si>
    <t xml:space="preserve">Đất nghĩa trang, nhà tang lễ, cơ sở hỏa táng; đất cơ sở lưu trữ tro cốt </t>
  </si>
  <si>
    <t>Đất có mặt nước chuyên dùng dạng ao, hồ, đầm, phá</t>
  </si>
  <si>
    <t>Đất có mặt nước chuyên dùng dạng sông, ngòi, kênh, rạch, suối</t>
  </si>
  <si>
    <t>3.1</t>
  </si>
  <si>
    <t>3.2</t>
  </si>
  <si>
    <t>Đất bằng chưa sử dụng</t>
  </si>
  <si>
    <t>BCS</t>
  </si>
  <si>
    <t>3.3</t>
  </si>
  <si>
    <t>Đất đồi núi chưa sử dụng</t>
  </si>
  <si>
    <t>DCS</t>
  </si>
  <si>
    <t>3.4</t>
  </si>
  <si>
    <t>Núi đá không có rừng cây</t>
  </si>
  <si>
    <t>NCS</t>
  </si>
  <si>
    <t>Đất có mặt nước chưa sử dụng</t>
  </si>
  <si>
    <t>MCS</t>
  </si>
  <si>
    <t xml:space="preserve">Đất chợ dân sinh, chợ đầu mối </t>
  </si>
  <si>
    <t>Đất chuyên trồng lúa</t>
  </si>
  <si>
    <t xml:space="preserve">Diện tích phân theo đơn vị hành chính </t>
  </si>
  <si>
    <t>Đất nông nghiệp chuyển sang phi nông nghiệp</t>
  </si>
  <si>
    <t>Chuyển đổi cơ cấu sử dụng đất trong nội bộ đất nông nghiệp</t>
  </si>
  <si>
    <t>Chuyển các loại đất khác sang đất chăn nuôi tập trung khi thực hiện các dự án chăn nuôi tập trung quy mô lớn</t>
  </si>
  <si>
    <t>Chuyển đổi cơ cấu sử dụng đất trong nội bộ đất phi nông nghiệp</t>
  </si>
  <si>
    <t>4.1</t>
  </si>
  <si>
    <t>Chuyển đất phi nông nghiệp được quy định tại Điều 118 sang các loại đất phi nông nghiệp quy định tại Điều 119 hoặc Điều 120 của Luật này</t>
  </si>
  <si>
    <t>4.2</t>
  </si>
  <si>
    <t>4.3</t>
  </si>
  <si>
    <t>4.4</t>
  </si>
  <si>
    <t>Chuyển đất sản xuất, kinh doanh phi nông nghiệp không phải đất thương mại, dịch vụ sang đất thương mại, dịch vụ</t>
  </si>
  <si>
    <t>TT Thất Khê</t>
  </si>
  <si>
    <t>Xã Cao Minh</t>
  </si>
  <si>
    <t>Xã Chi Lăng</t>
  </si>
  <si>
    <t>Xã Chí Minh</t>
  </si>
  <si>
    <t>Xã Đào Viên</t>
  </si>
  <si>
    <t>Xã Đề Thám</t>
  </si>
  <si>
    <t>Xã Đoàn Kết</t>
  </si>
  <si>
    <t>Xã Đội Cấn</t>
  </si>
  <si>
    <t>Xã Hùng Sơn</t>
  </si>
  <si>
    <t>Xã Hùng Việt</t>
  </si>
  <si>
    <t>Xã Kim Đồng</t>
  </si>
  <si>
    <t>Xã Kháng Chiến</t>
  </si>
  <si>
    <t>Xã Khánh Long</t>
  </si>
  <si>
    <t>Xã Quốc Khánh</t>
  </si>
  <si>
    <t>Xã Quốc Việt</t>
  </si>
  <si>
    <t>Xã Tân Minh</t>
  </si>
  <si>
    <t>Xã Tân Tiến</t>
  </si>
  <si>
    <t>Xã Tân Yên</t>
  </si>
  <si>
    <t>Xã Tri Phương</t>
  </si>
  <si>
    <t>Xã Trung Thành</t>
  </si>
  <si>
    <t>Đất nuôi trồng thủy sản</t>
  </si>
  <si>
    <t>2.7.1</t>
  </si>
  <si>
    <t>2.7.2</t>
  </si>
  <si>
    <t>2.7.3</t>
  </si>
  <si>
    <t>2.7.4</t>
  </si>
  <si>
    <t>TVC</t>
  </si>
  <si>
    <t>2.12.1</t>
  </si>
  <si>
    <t>2.12.2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</si>
  <si>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</si>
  <si>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</si>
  <si>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</si>
  <si>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</si>
  <si>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</si>
  <si>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</si>
  <si>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</si>
  <si>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</si>
  <si>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</si>
  <si>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</si>
  <si>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2.7.5</t>
  </si>
  <si>
    <t>2.7.6</t>
  </si>
  <si>
    <t>2.8.1</t>
  </si>
  <si>
    <t>2.8.2</t>
  </si>
  <si>
    <t>2.8.3</t>
  </si>
  <si>
    <t>2.8.4</t>
  </si>
  <si>
    <t>2.8.5</t>
  </si>
  <si>
    <t>2.8.6</t>
  </si>
  <si>
    <t>2.8.7</t>
  </si>
  <si>
    <t>2.8.8</t>
  </si>
  <si>
    <t>2.8.9</t>
  </si>
  <si>
    <t>2.8.10</t>
  </si>
  <si>
    <t>(4)=(5)+...+(26)</t>
  </si>
  <si>
    <t>CNT/PNN</t>
  </si>
  <si>
    <t>LMU/PNN</t>
  </si>
  <si>
    <t>Chuyển đất trồng lúa sang loại đất khác trong nhóm đất nông nghiệp</t>
  </si>
  <si>
    <t>Chuyển đất rừng đặc dụng sang loại đất khác trong nhóm đất nông nghiệp</t>
  </si>
  <si>
    <t>Chuyển đất rừng phòng hộ sang loại đất khác trong nhóm đất nông nghiệp</t>
  </si>
  <si>
    <t>Chuyển đất rừng sản xuất sang loại đất khác trong nhóm đất nông nghiệp</t>
  </si>
  <si>
    <t>Chuyển đất xây dựng công trình sự nghiệp sang đất sản xuất, kinh doanh phi nông nghiệp</t>
  </si>
  <si>
    <t>Chuyển đất xây dựng công trình công cộng có mục đích kinh doanh sang đất sản xuất, kinh doanh phi nông nghiệp</t>
  </si>
  <si>
    <t>4.5</t>
  </si>
  <si>
    <t>Ghi chú:</t>
  </si>
  <si>
    <t>LUA/NNP</t>
  </si>
  <si>
    <t>RDD/NNP</t>
  </si>
  <si>
    <t>RPH/NNP</t>
  </si>
  <si>
    <t>RSX/NNP</t>
  </si>
  <si>
    <t>MHT/CNT</t>
  </si>
  <si>
    <t>MHT/PNC</t>
  </si>
  <si>
    <t>MHT/OCT</t>
  </si>
  <si>
    <t>MHT/CSK</t>
  </si>
  <si>
    <t>MHT/TMD</t>
  </si>
  <si>
    <t>NNP là mã đất bổ sung, bao gồm các loại đất khác trong nhóm đất nông nghiệp;</t>
  </si>
  <si>
    <t>PNN là mã đất theo quy hoạch;</t>
  </si>
  <si>
    <t>MHT là mã đất theo hiện trạng sử dụng đất</t>
  </si>
  <si>
    <t>Nhóm đất nông nghiệp</t>
  </si>
  <si>
    <t>Nhóm đất phi nông nghiệp</t>
  </si>
  <si>
    <t>Nhóm đất chưa sử dụng</t>
  </si>
  <si>
    <t>Trong đó: Đất rừng sản xuất là rừng tự nhiên</t>
  </si>
  <si>
    <t>Đất sử dụng vào mục đích công cộng</t>
  </si>
  <si>
    <t>(4)=(5)+… +(24)</t>
  </si>
  <si>
    <t>Đất trồng cây hàng năm</t>
  </si>
  <si>
    <t>(4)=(5)+...+(24)</t>
  </si>
  <si>
    <t>Biểu số 04</t>
  </si>
  <si>
    <t>Biểu số 03</t>
  </si>
  <si>
    <t>Biểu số 02</t>
  </si>
  <si>
    <t>Biểu số 01</t>
  </si>
  <si>
    <t>PHÂN BỔ LOẠI ĐẤT TRONG KẾ HOẠCH SỬ DỤNG ĐẤT NĂM 2025 HUYỆN TRÀNG ĐỊNH, TỈNH LẠNG SƠN</t>
  </si>
  <si>
    <t>KẾ HOẠCH ĐƯA ĐẤT CHƯA SỬ DỤNG VÀO SỬ DỤNG NĂM 2025 HUYỆN TRÀNG ĐỊNH, TỈNH LẠNG SƠN</t>
  </si>
  <si>
    <t>KẾ HOẠCH THU HỒI ĐẤT NĂM 2025 HUYỆN TRÀNG ĐỊNH, TỈNH LẠNG SƠN</t>
  </si>
  <si>
    <t>KẾ HOẠCH CHUYỂN MỤC ĐÍCH SỬ DỤNG ĐẤT NĂM 2025 HUYỆN TRÀNG ĐỊNH, TỈNH LẠNG SƠN</t>
  </si>
  <si>
    <t>(Kèm theo Quyết định số:  728 /QĐ-UBND ngày  25 tháng 3 năm 2025 của Ủy ban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</si>
</sst>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0_);\(0\)"/>
    <numFmt numFmtId="166" formatCode="#,##0.00;[Red]#,##0.00"/>
    <numFmt numFmtId="167" formatCode="#,##0.000"/>
    <numFmt numFmtId="168" formatCode="#,##0.000;[Red]#,##0.000"/>
    <numFmt numFmtId="169" formatCode="_(* #,##0.00_);_(* \(#,##0.00\);_(* \-??_);_(@_)"/>
    <numFmt numFmtId="170" formatCode="0.000"/>
    <numFmt numFmtId="171" formatCode="#,##0.0000"/>
  </numFmts>
  <fonts count="2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63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name val=".VnTime"/>
      <family val="2"/>
    </font>
    <font>
      <i/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2"/>
      <name val="Times New Roman"/>
      <family val="1"/>
      <charset val="163"/>
    </font>
    <font>
      <sz val="8"/>
      <name val="Calibri"/>
      <family val="2"/>
      <scheme val="minor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sz val="10"/>
      <name val="Times New Roman"/>
      <family val="1"/>
    </font>
    <font>
      <sz val="11"/>
      <color indexed="8"/>
      <name val="Calibri"/>
      <family val="2"/>
      <charset val="163"/>
    </font>
    <font>
      <i/>
      <sz val="12"/>
      <color theme="1"/>
      <name val="Times New Roman"/>
      <family val="1"/>
      <charset val="163"/>
    </font>
    <font>
      <b/>
      <sz val="14"/>
      <color theme="1"/>
      <name val="Times New Roman"/>
      <family val="1"/>
    </font>
    <font>
      <sz val="14"/>
      <color theme="0"/>
      <name val="Times New Roman"/>
      <family val="2"/>
    </font>
    <font>
      <sz val="14"/>
      <color rgb="FF9C6500"/>
      <name val="Times New Roman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9" fillId="0" borderId="0"/>
    <xf numFmtId="0" fontId="3" fillId="0" borderId="0"/>
    <xf numFmtId="0" fontId="12" fillId="0" borderId="0"/>
    <xf numFmtId="0" fontId="3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8" fillId="0" borderId="0"/>
    <xf numFmtId="0" fontId="9" fillId="0" borderId="0"/>
    <xf numFmtId="169" fontId="19" fillId="0" borderId="0" applyFill="0" applyBorder="0" applyProtection="0"/>
    <xf numFmtId="0" fontId="9" fillId="0" borderId="0"/>
    <xf numFmtId="0" fontId="9" fillId="0" borderId="0"/>
  </cellStyleXfs>
  <cellXfs count="178">
    <xf numFmtId="0" fontId="0" fillId="0" borderId="0" xfId="0"/>
    <xf numFmtId="4" fontId="5" fillId="0" borderId="2" xfId="2" applyNumberFormat="1" applyFont="1" applyBorder="1" applyAlignment="1">
      <alignment horizontal="center" vertical="center" wrapText="1"/>
    </xf>
    <xf numFmtId="4" fontId="4" fillId="0" borderId="2" xfId="2" applyNumberFormat="1" applyFont="1" applyBorder="1" applyAlignment="1">
      <alignment horizontal="center" vertical="center"/>
    </xf>
    <xf numFmtId="4" fontId="4" fillId="0" borderId="2" xfId="2" applyNumberFormat="1" applyFont="1" applyBorder="1" applyAlignment="1">
      <alignment horizontal="center" vertical="center" wrapText="1"/>
    </xf>
    <xf numFmtId="166" fontId="4" fillId="0" borderId="2" xfId="4" applyNumberFormat="1" applyFont="1" applyBorder="1" applyAlignment="1">
      <alignment horizontal="right" vertical="center"/>
    </xf>
    <xf numFmtId="4" fontId="4" fillId="0" borderId="2" xfId="2" applyNumberFormat="1" applyFont="1" applyBorder="1" applyAlignment="1">
      <alignment horizontal="left" vertical="center" wrapText="1"/>
    </xf>
    <xf numFmtId="4" fontId="5" fillId="0" borderId="2" xfId="2" applyNumberFormat="1" applyFont="1" applyBorder="1" applyAlignment="1">
      <alignment horizontal="center" vertical="center"/>
    </xf>
    <xf numFmtId="4" fontId="5" fillId="0" borderId="2" xfId="2" applyNumberFormat="1" applyFont="1" applyBorder="1" applyAlignment="1">
      <alignment vertical="center"/>
    </xf>
    <xf numFmtId="166" fontId="5" fillId="0" borderId="2" xfId="4" applyNumberFormat="1" applyFont="1" applyBorder="1" applyAlignment="1">
      <alignment horizontal="right" vertical="center"/>
    </xf>
    <xf numFmtId="166" fontId="5" fillId="0" borderId="2" xfId="4" applyNumberFormat="1" applyFont="1" applyBorder="1" applyAlignment="1">
      <alignment horizontal="right" vertical="center" wrapText="1"/>
    </xf>
    <xf numFmtId="4" fontId="7" fillId="0" borderId="2" xfId="2" applyNumberFormat="1" applyFont="1" applyBorder="1" applyAlignment="1">
      <alignment horizontal="center" vertical="center" wrapText="1"/>
    </xf>
    <xf numFmtId="166" fontId="7" fillId="0" borderId="2" xfId="4" applyNumberFormat="1" applyFont="1" applyBorder="1" applyAlignment="1">
      <alignment horizontal="right" vertical="center"/>
    </xf>
    <xf numFmtId="166" fontId="7" fillId="0" borderId="2" xfId="4" applyNumberFormat="1" applyFont="1" applyBorder="1" applyAlignment="1">
      <alignment horizontal="right" vertical="center" wrapText="1"/>
    </xf>
    <xf numFmtId="4" fontId="7" fillId="0" borderId="2" xfId="2" applyNumberFormat="1" applyFont="1" applyBorder="1" applyAlignment="1">
      <alignment horizontal="left" vertical="center"/>
    </xf>
    <xf numFmtId="4" fontId="5" fillId="0" borderId="2" xfId="2" applyNumberFormat="1" applyFont="1" applyBorder="1" applyAlignment="1">
      <alignment horizontal="left" vertical="center"/>
    </xf>
    <xf numFmtId="4" fontId="5" fillId="0" borderId="2" xfId="2" applyNumberFormat="1" applyFont="1" applyBorder="1" applyAlignment="1">
      <alignment horizontal="left" vertical="center" wrapText="1"/>
    </xf>
    <xf numFmtId="4" fontId="5" fillId="0" borderId="2" xfId="2" applyNumberFormat="1" applyFont="1" applyBorder="1" applyAlignment="1">
      <alignment horizontal="justify" vertical="center" wrapText="1"/>
    </xf>
    <xf numFmtId="4" fontId="5" fillId="0" borderId="2" xfId="2" applyNumberFormat="1" applyFont="1" applyBorder="1" applyAlignment="1">
      <alignment vertical="center" wrapText="1"/>
    </xf>
    <xf numFmtId="4" fontId="5" fillId="0" borderId="0" xfId="3" applyNumberFormat="1" applyFont="1" applyAlignment="1">
      <alignment vertical="center"/>
    </xf>
    <xf numFmtId="4" fontId="8" fillId="0" borderId="0" xfId="3" applyNumberFormat="1" applyFont="1" applyAlignment="1">
      <alignment vertical="center"/>
    </xf>
    <xf numFmtId="4" fontId="4" fillId="0" borderId="2" xfId="4" applyNumberFormat="1" applyFont="1" applyBorder="1" applyAlignment="1">
      <alignment horizontal="right" vertical="center"/>
    </xf>
    <xf numFmtId="4" fontId="4" fillId="0" borderId="0" xfId="3" applyNumberFormat="1" applyFont="1" applyAlignment="1">
      <alignment vertical="center"/>
    </xf>
    <xf numFmtId="4" fontId="5" fillId="0" borderId="2" xfId="4" applyNumberFormat="1" applyFont="1" applyBorder="1" applyAlignment="1">
      <alignment horizontal="right" vertical="center"/>
    </xf>
    <xf numFmtId="4" fontId="5" fillId="0" borderId="2" xfId="4" applyNumberFormat="1" applyFont="1" applyBorder="1" applyAlignment="1">
      <alignment horizontal="right" vertical="center" wrapText="1"/>
    </xf>
    <xf numFmtId="4" fontId="7" fillId="0" borderId="0" xfId="3" applyNumberFormat="1" applyFont="1" applyAlignment="1">
      <alignment vertical="center"/>
    </xf>
    <xf numFmtId="4" fontId="7" fillId="0" borderId="2" xfId="4" applyNumberFormat="1" applyFont="1" applyBorder="1" applyAlignment="1">
      <alignment horizontal="right" vertical="center"/>
    </xf>
    <xf numFmtId="4" fontId="5" fillId="0" borderId="0" xfId="3" applyNumberFormat="1" applyFont="1" applyAlignment="1">
      <alignment horizontal="center" vertical="center"/>
    </xf>
    <xf numFmtId="4" fontId="5" fillId="0" borderId="0" xfId="3" applyNumberFormat="1" applyFont="1" applyAlignment="1">
      <alignment vertical="center" wrapText="1"/>
    </xf>
    <xf numFmtId="4" fontId="7" fillId="0" borderId="2" xfId="4" applyNumberFormat="1" applyFont="1" applyBorder="1" applyAlignment="1">
      <alignment horizontal="right" vertical="center" wrapText="1"/>
    </xf>
    <xf numFmtId="4" fontId="5" fillId="0" borderId="0" xfId="5" applyNumberFormat="1" applyFont="1" applyAlignment="1">
      <alignment horizontal="left" vertical="center"/>
    </xf>
    <xf numFmtId="4" fontId="4" fillId="0" borderId="0" xfId="5" applyNumberFormat="1" applyFont="1" applyAlignment="1">
      <alignment vertical="center"/>
    </xf>
    <xf numFmtId="4" fontId="4" fillId="0" borderId="0" xfId="3" applyNumberFormat="1" applyFont="1" applyAlignment="1">
      <alignment horizontal="center" vertical="center" wrapText="1"/>
    </xf>
    <xf numFmtId="4" fontId="5" fillId="0" borderId="0" xfId="3" applyNumberFormat="1" applyFont="1" applyAlignment="1">
      <alignment horizontal="center" vertical="center" wrapText="1"/>
    </xf>
    <xf numFmtId="4" fontId="4" fillId="0" borderId="2" xfId="6" applyNumberFormat="1" applyFont="1" applyBorder="1" applyAlignment="1">
      <alignment horizontal="center" vertical="center"/>
    </xf>
    <xf numFmtId="4" fontId="4" fillId="0" borderId="2" xfId="6" applyNumberFormat="1" applyFont="1" applyBorder="1" applyAlignment="1">
      <alignment horizontal="left" vertical="center" wrapText="1"/>
    </xf>
    <xf numFmtId="4" fontId="7" fillId="0" borderId="2" xfId="6" applyNumberFormat="1" applyFont="1" applyBorder="1" applyAlignment="1">
      <alignment horizontal="left" vertical="center" wrapText="1"/>
    </xf>
    <xf numFmtId="4" fontId="7" fillId="0" borderId="2" xfId="6" applyNumberFormat="1" applyFont="1" applyBorder="1" applyAlignment="1">
      <alignment horizontal="center" vertical="center" wrapText="1"/>
    </xf>
    <xf numFmtId="4" fontId="5" fillId="0" borderId="2" xfId="6" applyNumberFormat="1" applyFont="1" applyBorder="1" applyAlignment="1">
      <alignment vertical="center"/>
    </xf>
    <xf numFmtId="4" fontId="5" fillId="0" borderId="2" xfId="6" applyNumberFormat="1" applyFont="1" applyBorder="1" applyAlignment="1">
      <alignment horizontal="center" vertical="center" wrapText="1"/>
    </xf>
    <xf numFmtId="4" fontId="5" fillId="0" borderId="2" xfId="6" applyNumberFormat="1" applyFont="1" applyBorder="1" applyAlignment="1">
      <alignment horizontal="left" vertical="center"/>
    </xf>
    <xf numFmtId="4" fontId="5" fillId="0" borderId="2" xfId="6" applyNumberFormat="1" applyFont="1" applyBorder="1" applyAlignment="1">
      <alignment horizontal="left" vertical="center" wrapText="1"/>
    </xf>
    <xf numFmtId="4" fontId="5" fillId="0" borderId="2" xfId="6" applyNumberFormat="1" applyFont="1" applyBorder="1" applyAlignment="1">
      <alignment horizontal="justify" vertical="center" wrapText="1"/>
    </xf>
    <xf numFmtId="166" fontId="5" fillId="0" borderId="2" xfId="2" applyNumberFormat="1" applyFont="1" applyBorder="1" applyAlignment="1">
      <alignment vertical="center" wrapText="1"/>
    </xf>
    <xf numFmtId="4" fontId="5" fillId="0" borderId="2" xfId="6" applyNumberFormat="1" applyFont="1" applyBorder="1" applyAlignment="1">
      <alignment vertical="center" wrapText="1"/>
    </xf>
    <xf numFmtId="165" fontId="8" fillId="0" borderId="2" xfId="5" applyNumberFormat="1" applyFont="1" applyBorder="1" applyAlignment="1">
      <alignment horizontal="center" vertical="center" wrapText="1"/>
    </xf>
    <xf numFmtId="4" fontId="5" fillId="0" borderId="2" xfId="6" applyNumberFormat="1" applyFont="1" applyBorder="1" applyAlignment="1">
      <alignment horizontal="right" vertical="center"/>
    </xf>
    <xf numFmtId="4" fontId="4" fillId="5" borderId="2" xfId="2" applyNumberFormat="1" applyFont="1" applyFill="1" applyBorder="1" applyAlignment="1">
      <alignment horizontal="left" vertical="center"/>
    </xf>
    <xf numFmtId="4" fontId="4" fillId="5" borderId="2" xfId="2" applyNumberFormat="1" applyFont="1" applyFill="1" applyBorder="1" applyAlignment="1">
      <alignment horizontal="center" vertical="center" wrapText="1"/>
    </xf>
    <xf numFmtId="4" fontId="5" fillId="4" borderId="2" xfId="4" applyNumberFormat="1" applyFont="1" applyFill="1" applyBorder="1" applyAlignment="1">
      <alignment horizontal="right" vertical="center"/>
    </xf>
    <xf numFmtId="4" fontId="5" fillId="4" borderId="2" xfId="4" applyNumberFormat="1" applyFont="1" applyFill="1" applyBorder="1" applyAlignment="1">
      <alignment horizontal="right" vertical="center" wrapText="1"/>
    </xf>
    <xf numFmtId="166" fontId="4" fillId="5" borderId="2" xfId="4" applyNumberFormat="1" applyFont="1" applyFill="1" applyBorder="1" applyAlignment="1">
      <alignment horizontal="right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justify" vertical="center" wrapText="1"/>
    </xf>
    <xf numFmtId="4" fontId="5" fillId="0" borderId="0" xfId="2" applyNumberFormat="1" applyFont="1" applyAlignment="1">
      <alignment vertical="center"/>
    </xf>
    <xf numFmtId="4" fontId="4" fillId="6" borderId="2" xfId="2" applyNumberFormat="1" applyFont="1" applyFill="1" applyBorder="1" applyAlignment="1">
      <alignment horizontal="left" vertical="center"/>
    </xf>
    <xf numFmtId="4" fontId="4" fillId="6" borderId="2" xfId="2" applyNumberFormat="1" applyFont="1" applyFill="1" applyBorder="1" applyAlignment="1">
      <alignment horizontal="center" vertical="center" wrapText="1"/>
    </xf>
    <xf numFmtId="4" fontId="4" fillId="6" borderId="2" xfId="4" applyNumberFormat="1" applyFont="1" applyFill="1" applyBorder="1" applyAlignment="1">
      <alignment horizontal="right" vertical="center"/>
    </xf>
    <xf numFmtId="3" fontId="5" fillId="0" borderId="2" xfId="6" applyNumberFormat="1" applyFont="1" applyBorder="1" applyAlignment="1">
      <alignment horizontal="center" vertical="center"/>
    </xf>
    <xf numFmtId="166" fontId="4" fillId="0" borderId="0" xfId="4" applyNumberFormat="1" applyFont="1" applyAlignment="1">
      <alignment horizontal="right" vertical="center"/>
    </xf>
    <xf numFmtId="4" fontId="4" fillId="3" borderId="2" xfId="6" applyNumberFormat="1" applyFont="1" applyFill="1" applyBorder="1" applyAlignment="1">
      <alignment horizontal="center" vertical="center"/>
    </xf>
    <xf numFmtId="166" fontId="4" fillId="3" borderId="2" xfId="4" applyNumberFormat="1" applyFont="1" applyFill="1" applyBorder="1" applyAlignment="1">
      <alignment horizontal="right" vertical="center"/>
    </xf>
    <xf numFmtId="4" fontId="4" fillId="3" borderId="2" xfId="6" applyNumberFormat="1" applyFont="1" applyFill="1" applyBorder="1" applyAlignment="1">
      <alignment horizontal="left" vertical="center" wrapText="1"/>
    </xf>
    <xf numFmtId="4" fontId="5" fillId="2" borderId="2" xfId="6" applyNumberFormat="1" applyFont="1" applyFill="1" applyBorder="1" applyAlignment="1">
      <alignment horizontal="center" vertical="center" wrapText="1"/>
    </xf>
    <xf numFmtId="4" fontId="5" fillId="2" borderId="2" xfId="6" applyNumberFormat="1" applyFont="1" applyFill="1" applyBorder="1" applyAlignment="1">
      <alignment vertical="center"/>
    </xf>
    <xf numFmtId="4" fontId="4" fillId="5" borderId="2" xfId="6" applyNumberFormat="1" applyFont="1" applyFill="1" applyBorder="1" applyAlignment="1">
      <alignment horizontal="center" vertical="center"/>
    </xf>
    <xf numFmtId="4" fontId="4" fillId="5" borderId="2" xfId="6" applyNumberFormat="1" applyFont="1" applyFill="1" applyBorder="1" applyAlignment="1">
      <alignment horizontal="left" vertical="center" wrapText="1"/>
    </xf>
    <xf numFmtId="4" fontId="4" fillId="5" borderId="2" xfId="6" applyNumberFormat="1" applyFont="1" applyFill="1" applyBorder="1" applyAlignment="1">
      <alignment horizontal="center" vertical="center" wrapText="1"/>
    </xf>
    <xf numFmtId="4" fontId="4" fillId="5" borderId="2" xfId="6" applyNumberFormat="1" applyFont="1" applyFill="1" applyBorder="1" applyAlignment="1">
      <alignment horizontal="right" vertical="center"/>
    </xf>
    <xf numFmtId="4" fontId="4" fillId="5" borderId="2" xfId="6" applyNumberFormat="1" applyFont="1" applyFill="1" applyBorder="1" applyAlignment="1">
      <alignment horizontal="left" vertical="center"/>
    </xf>
    <xf numFmtId="166" fontId="4" fillId="5" borderId="2" xfId="4" applyNumberFormat="1" applyFont="1" applyFill="1" applyBorder="1" applyAlignment="1">
      <alignment horizontal="right" vertical="center" wrapText="1"/>
    </xf>
    <xf numFmtId="166" fontId="4" fillId="5" borderId="2" xfId="2" applyNumberFormat="1" applyFont="1" applyFill="1" applyBorder="1" applyAlignment="1">
      <alignment vertical="center" wrapText="1"/>
    </xf>
    <xf numFmtId="168" fontId="5" fillId="0" borderId="2" xfId="4" applyNumberFormat="1" applyFont="1" applyBorder="1" applyAlignment="1">
      <alignment horizontal="right" vertical="center"/>
    </xf>
    <xf numFmtId="4" fontId="5" fillId="0" borderId="0" xfId="2" applyNumberFormat="1" applyFont="1"/>
    <xf numFmtId="4" fontId="7" fillId="0" borderId="2" xfId="2" applyNumberFormat="1" applyFont="1" applyBorder="1" applyAlignment="1">
      <alignment horizontal="center" vertical="center"/>
    </xf>
    <xf numFmtId="3" fontId="4" fillId="5" borderId="2" xfId="2" applyNumberFormat="1" applyFont="1" applyFill="1" applyBorder="1" applyAlignment="1">
      <alignment horizontal="center" vertical="center"/>
    </xf>
    <xf numFmtId="2" fontId="15" fillId="0" borderId="2" xfId="0" applyNumberFormat="1" applyFont="1" applyBorder="1" applyAlignment="1">
      <alignment horizontal="center" vertical="center" wrapText="1"/>
    </xf>
    <xf numFmtId="4" fontId="4" fillId="0" borderId="0" xfId="2" applyNumberFormat="1" applyFont="1" applyAlignment="1">
      <alignment horizontal="center" vertical="center" wrapText="1"/>
    </xf>
    <xf numFmtId="4" fontId="4" fillId="0" borderId="0" xfId="2" applyNumberFormat="1" applyFont="1"/>
    <xf numFmtId="165" fontId="5" fillId="0" borderId="2" xfId="2" applyNumberFormat="1" applyFont="1" applyBorder="1" applyAlignment="1">
      <alignment horizontal="center" vertical="center" wrapText="1"/>
    </xf>
    <xf numFmtId="165" fontId="5" fillId="0" borderId="0" xfId="2" applyNumberFormat="1" applyFont="1"/>
    <xf numFmtId="4" fontId="7" fillId="0" borderId="0" xfId="2" applyNumberFormat="1" applyFont="1"/>
    <xf numFmtId="4" fontId="5" fillId="0" borderId="0" xfId="2" applyNumberFormat="1" applyFont="1" applyAlignment="1">
      <alignment horizontal="center" vertical="center"/>
    </xf>
    <xf numFmtId="4" fontId="4" fillId="0" borderId="0" xfId="4" applyNumberFormat="1" applyFont="1" applyAlignment="1">
      <alignment horizontal="right" vertical="center"/>
    </xf>
    <xf numFmtId="0" fontId="15" fillId="0" borderId="0" xfId="3" applyFont="1" applyAlignment="1">
      <alignment vertical="center"/>
    </xf>
    <xf numFmtId="0" fontId="15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  <xf numFmtId="0" fontId="10" fillId="0" borderId="0" xfId="3" applyFont="1" applyAlignment="1">
      <alignment vertical="center" wrapText="1"/>
    </xf>
    <xf numFmtId="0" fontId="14" fillId="0" borderId="0" xfId="3" applyFont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14" fillId="0" borderId="2" xfId="3" applyFont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left" vertical="center" wrapText="1"/>
    </xf>
    <xf numFmtId="4" fontId="15" fillId="2" borderId="2" xfId="0" applyNumberFormat="1" applyFont="1" applyFill="1" applyBorder="1" applyAlignment="1">
      <alignment horizontal="center" vertical="center" wrapText="1"/>
    </xf>
    <xf numFmtId="0" fontId="15" fillId="2" borderId="0" xfId="3" applyFont="1" applyFill="1" applyAlignment="1">
      <alignment vertical="center" wrapText="1"/>
    </xf>
    <xf numFmtId="0" fontId="15" fillId="0" borderId="2" xfId="3" applyFont="1" applyBorder="1" applyAlignment="1">
      <alignment horizontal="center" vertical="center" wrapText="1"/>
    </xf>
    <xf numFmtId="0" fontId="14" fillId="0" borderId="2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5" fillId="0" borderId="0" xfId="3" applyFont="1" applyAlignment="1">
      <alignment vertical="center" wrapText="1"/>
    </xf>
    <xf numFmtId="0" fontId="15" fillId="0" borderId="2" xfId="3" applyFont="1" applyBorder="1" applyAlignment="1">
      <alignment horizontal="justify" vertical="center" wrapText="1"/>
    </xf>
    <xf numFmtId="0" fontId="10" fillId="0" borderId="0" xfId="3" applyFont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3" applyFont="1" applyBorder="1" applyAlignment="1">
      <alignment horizontal="left" vertical="center" wrapText="1"/>
    </xf>
    <xf numFmtId="0" fontId="16" fillId="0" borderId="0" xfId="3" applyFont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 wrapText="1"/>
    </xf>
    <xf numFmtId="4" fontId="4" fillId="6" borderId="2" xfId="2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4" fontId="4" fillId="6" borderId="2" xfId="4" applyNumberFormat="1" applyFont="1" applyFill="1" applyBorder="1" applyAlignment="1">
      <alignment horizontal="right" vertical="center" wrapText="1"/>
    </xf>
    <xf numFmtId="4" fontId="5" fillId="2" borderId="0" xfId="3" applyNumberFormat="1" applyFont="1" applyFill="1" applyAlignment="1">
      <alignment vertical="center"/>
    </xf>
    <xf numFmtId="4" fontId="8" fillId="0" borderId="2" xfId="5" applyNumberFormat="1" applyFont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4" fontId="5" fillId="4" borderId="2" xfId="2" applyNumberFormat="1" applyFont="1" applyFill="1" applyBorder="1" applyAlignment="1">
      <alignment horizontal="center" vertical="center"/>
    </xf>
    <xf numFmtId="0" fontId="4" fillId="6" borderId="2" xfId="2" applyFont="1" applyFill="1" applyBorder="1" applyAlignment="1">
      <alignment horizontal="center" vertical="center"/>
    </xf>
    <xf numFmtId="4" fontId="5" fillId="0" borderId="0" xfId="2" applyNumberFormat="1" applyFont="1" applyAlignment="1">
      <alignment horizontal="left" vertical="center" wrapText="1"/>
    </xf>
    <xf numFmtId="4" fontId="4" fillId="6" borderId="2" xfId="2" applyNumberFormat="1" applyFont="1" applyFill="1" applyBorder="1" applyAlignment="1">
      <alignment horizontal="left" vertical="center" wrapText="1"/>
    </xf>
    <xf numFmtId="4" fontId="5" fillId="4" borderId="2" xfId="2" applyNumberFormat="1" applyFont="1" applyFill="1" applyBorder="1" applyAlignment="1">
      <alignment horizontal="left" vertical="center"/>
    </xf>
    <xf numFmtId="4" fontId="5" fillId="4" borderId="2" xfId="2" applyNumberFormat="1" applyFont="1" applyFill="1" applyBorder="1" applyAlignment="1">
      <alignment horizontal="center" vertical="center" wrapText="1"/>
    </xf>
    <xf numFmtId="2" fontId="15" fillId="0" borderId="0" xfId="3" applyNumberFormat="1" applyFont="1" applyAlignment="1">
      <alignment horizontal="center" vertical="center" wrapText="1"/>
    </xf>
    <xf numFmtId="2" fontId="15" fillId="0" borderId="0" xfId="3" applyNumberFormat="1" applyFont="1" applyAlignment="1">
      <alignment vertical="center"/>
    </xf>
    <xf numFmtId="2" fontId="15" fillId="0" borderId="0" xfId="3" applyNumberFormat="1" applyFont="1" applyAlignment="1">
      <alignment horizontal="center" vertical="center"/>
    </xf>
    <xf numFmtId="167" fontId="5" fillId="0" borderId="2" xfId="2" applyNumberFormat="1" applyFont="1" applyBorder="1" applyAlignment="1">
      <alignment vertical="center" wrapText="1"/>
    </xf>
    <xf numFmtId="171" fontId="5" fillId="0" borderId="2" xfId="2" applyNumberFormat="1" applyFont="1" applyBorder="1" applyAlignment="1">
      <alignment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0" xfId="3" applyFont="1" applyAlignment="1">
      <alignment vertical="center"/>
    </xf>
    <xf numFmtId="4" fontId="14" fillId="0" borderId="2" xfId="0" applyNumberFormat="1" applyFont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165" fontId="5" fillId="0" borderId="2" xfId="5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 wrapText="1"/>
    </xf>
    <xf numFmtId="4" fontId="4" fillId="0" borderId="3" xfId="2" applyNumberFormat="1" applyFont="1" applyBorder="1" applyAlignment="1">
      <alignment horizontal="center" vertical="center" wrapText="1"/>
    </xf>
    <xf numFmtId="170" fontId="10" fillId="0" borderId="2" xfId="0" applyNumberFormat="1" applyFont="1" applyBorder="1" applyAlignment="1">
      <alignment horizontal="center" vertical="center" wrapText="1"/>
    </xf>
    <xf numFmtId="170" fontId="15" fillId="0" borderId="2" xfId="0" applyNumberFormat="1" applyFont="1" applyBorder="1" applyAlignment="1">
      <alignment horizontal="center" vertical="center" wrapText="1"/>
    </xf>
    <xf numFmtId="4" fontId="7" fillId="0" borderId="1" xfId="4" applyNumberFormat="1" applyFont="1" applyBorder="1" applyAlignment="1">
      <alignment horizontal="right" vertical="center"/>
    </xf>
    <xf numFmtId="4" fontId="4" fillId="0" borderId="2" xfId="2" applyNumberFormat="1" applyFont="1" applyBorder="1" applyAlignment="1">
      <alignment horizontal="center" vertical="center" wrapText="1"/>
    </xf>
    <xf numFmtId="4" fontId="4" fillId="0" borderId="3" xfId="3" applyNumberFormat="1" applyFont="1" applyBorder="1" applyAlignment="1">
      <alignment horizontal="center" vertical="center" wrapText="1"/>
    </xf>
    <xf numFmtId="4" fontId="4" fillId="0" borderId="8" xfId="3" applyNumberFormat="1" applyFont="1" applyBorder="1" applyAlignment="1">
      <alignment horizontal="center" vertical="center" wrapText="1"/>
    </xf>
    <xf numFmtId="4" fontId="4" fillId="0" borderId="4" xfId="3" applyNumberFormat="1" applyFont="1" applyBorder="1" applyAlignment="1">
      <alignment horizontal="center" vertical="center" wrapText="1"/>
    </xf>
    <xf numFmtId="4" fontId="4" fillId="0" borderId="6" xfId="3" applyNumberFormat="1" applyFont="1" applyBorder="1" applyAlignment="1">
      <alignment horizontal="center" vertical="center"/>
    </xf>
    <xf numFmtId="4" fontId="4" fillId="0" borderId="7" xfId="3" applyNumberFormat="1" applyFont="1" applyBorder="1" applyAlignment="1">
      <alignment horizontal="center" vertical="center"/>
    </xf>
    <xf numFmtId="4" fontId="4" fillId="0" borderId="5" xfId="3" applyNumberFormat="1" applyFont="1" applyBorder="1" applyAlignment="1">
      <alignment horizontal="center" vertical="center"/>
    </xf>
    <xf numFmtId="4" fontId="4" fillId="0" borderId="0" xfId="5" applyNumberFormat="1" applyFont="1" applyAlignment="1">
      <alignment horizontal="left" vertical="center"/>
    </xf>
    <xf numFmtId="4" fontId="4" fillId="0" borderId="3" xfId="5" applyNumberFormat="1" applyFont="1" applyBorder="1" applyAlignment="1">
      <alignment horizontal="center" vertical="center" wrapText="1"/>
    </xf>
    <xf numFmtId="4" fontId="4" fillId="0" borderId="8" xfId="5" applyNumberFormat="1" applyFont="1" applyBorder="1" applyAlignment="1">
      <alignment horizontal="center" vertical="center" wrapText="1"/>
    </xf>
    <xf numFmtId="4" fontId="4" fillId="0" borderId="4" xfId="5" applyNumberFormat="1" applyFont="1" applyBorder="1" applyAlignment="1">
      <alignment horizontal="center" vertical="center" wrapText="1"/>
    </xf>
    <xf numFmtId="4" fontId="4" fillId="0" borderId="3" xfId="5" applyNumberFormat="1" applyFont="1" applyBorder="1" applyAlignment="1">
      <alignment horizontal="center" vertical="center"/>
    </xf>
    <xf numFmtId="4" fontId="4" fillId="0" borderId="8" xfId="5" applyNumberFormat="1" applyFont="1" applyBorder="1" applyAlignment="1">
      <alignment horizontal="center" vertical="center"/>
    </xf>
    <xf numFmtId="4" fontId="4" fillId="0" borderId="4" xfId="5" applyNumberFormat="1" applyFont="1" applyBorder="1" applyAlignment="1">
      <alignment horizontal="center" vertical="center"/>
    </xf>
    <xf numFmtId="4" fontId="21" fillId="0" borderId="0" xfId="2" applyNumberFormat="1" applyFont="1" applyAlignment="1">
      <alignment horizontal="center" vertical="center" wrapText="1"/>
    </xf>
    <xf numFmtId="4" fontId="4" fillId="0" borderId="0" xfId="2" applyNumberFormat="1" applyFont="1" applyAlignment="1">
      <alignment horizontal="center" vertical="center" wrapText="1"/>
    </xf>
    <xf numFmtId="0" fontId="14" fillId="0" borderId="0" xfId="3" applyFont="1" applyAlignment="1">
      <alignment horizontal="center" vertical="center" wrapText="1"/>
    </xf>
    <xf numFmtId="4" fontId="4" fillId="0" borderId="0" xfId="2" applyNumberFormat="1" applyFont="1" applyAlignment="1">
      <alignment horizontal="left" vertical="center"/>
    </xf>
    <xf numFmtId="4" fontId="4" fillId="0" borderId="3" xfId="2" applyNumberFormat="1" applyFont="1" applyBorder="1" applyAlignment="1">
      <alignment horizontal="center" vertical="center" wrapText="1"/>
    </xf>
    <xf numFmtId="4" fontId="4" fillId="0" borderId="8" xfId="2" applyNumberFormat="1" applyFont="1" applyBorder="1" applyAlignment="1">
      <alignment horizontal="center" vertical="center" wrapText="1"/>
    </xf>
    <xf numFmtId="4" fontId="4" fillId="0" borderId="3" xfId="2" applyNumberFormat="1" applyFont="1" applyBorder="1" applyAlignment="1">
      <alignment horizontal="center" vertical="center"/>
    </xf>
    <xf numFmtId="4" fontId="4" fillId="0" borderId="8" xfId="2" applyNumberFormat="1" applyFont="1" applyBorder="1" applyAlignment="1">
      <alignment horizontal="center" vertical="center"/>
    </xf>
    <xf numFmtId="4" fontId="4" fillId="0" borderId="4" xfId="2" applyNumberFormat="1" applyFont="1" applyBorder="1" applyAlignment="1">
      <alignment horizontal="center" vertical="center" wrapText="1"/>
    </xf>
    <xf numFmtId="4" fontId="4" fillId="0" borderId="4" xfId="2" applyNumberFormat="1" applyFont="1" applyBorder="1" applyAlignment="1">
      <alignment horizontal="center" vertical="center"/>
    </xf>
    <xf numFmtId="0" fontId="20" fillId="0" borderId="0" xfId="3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1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4" fillId="0" borderId="0" xfId="3" applyFont="1" applyAlignment="1">
      <alignment horizontal="right" vertical="center"/>
    </xf>
    <xf numFmtId="0" fontId="10" fillId="0" borderId="2" xfId="3" applyFont="1" applyBorder="1" applyAlignment="1">
      <alignment horizontal="center" vertical="center" wrapText="1"/>
    </xf>
    <xf numFmtId="0" fontId="5" fillId="0" borderId="0" xfId="3" applyFont="1" applyAlignment="1">
      <alignment horizontal="left" vertical="center" wrapText="1"/>
    </xf>
    <xf numFmtId="2" fontId="10" fillId="0" borderId="3" xfId="9" applyNumberFormat="1" applyFont="1" applyBorder="1" applyAlignment="1">
      <alignment horizontal="center" vertical="center" wrapText="1"/>
    </xf>
    <xf numFmtId="2" fontId="10" fillId="0" borderId="8" xfId="9" applyNumberFormat="1" applyFont="1" applyBorder="1" applyAlignment="1">
      <alignment horizontal="center" vertical="center" wrapText="1"/>
    </xf>
    <xf numFmtId="2" fontId="10" fillId="0" borderId="4" xfId="9" applyNumberFormat="1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</cellXfs>
  <cellStyles count="19">
    <cellStyle name="Comma" xfId="1" builtinId="3"/>
    <cellStyle name="Comma 12 3" xfId="16" xr:uid="{00000000-0005-0000-0000-000001000000}"/>
    <cellStyle name="Normal" xfId="0" builtinId="0"/>
    <cellStyle name="Normal - Style1 2" xfId="12" xr:uid="{00000000-0005-0000-0000-000003000000}"/>
    <cellStyle name="Normal 175" xfId="17" xr:uid="{00000000-0005-0000-0000-000004000000}"/>
    <cellStyle name="Normal 2" xfId="9" xr:uid="{00000000-0005-0000-0000-000005000000}"/>
    <cellStyle name="Normal 2 3" xfId="14" xr:uid="{00000000-0005-0000-0000-000006000000}"/>
    <cellStyle name="Normal 2 6 2" xfId="11" xr:uid="{00000000-0005-0000-0000-000007000000}"/>
    <cellStyle name="Normal 243" xfId="15" xr:uid="{00000000-0005-0000-0000-000008000000}"/>
    <cellStyle name="Normal 246" xfId="18" xr:uid="{00000000-0005-0000-0000-000009000000}"/>
    <cellStyle name="Normal 3" xfId="7" xr:uid="{00000000-0005-0000-0000-00000A000000}"/>
    <cellStyle name="Normal 3 2" xfId="8" xr:uid="{00000000-0005-0000-0000-00000B000000}"/>
    <cellStyle name="Normal 4 2 2" xfId="10" xr:uid="{00000000-0005-0000-0000-00000C000000}"/>
    <cellStyle name="Normal 5 2" xfId="13" xr:uid="{00000000-0005-0000-0000-00000D000000}"/>
    <cellStyle name="Normal_Bieen dong04HT-QH" xfId="4" xr:uid="{00000000-0005-0000-0000-00000E000000}"/>
    <cellStyle name="Normal_bieuDH" xfId="3" xr:uid="{00000000-0005-0000-0000-00000F000000}"/>
    <cellStyle name="Normal_TT.GR HT-QH " xfId="2" xr:uid="{00000000-0005-0000-0000-000010000000}"/>
    <cellStyle name="Normal_TT.GR HT-QH  2" xfId="5" xr:uid="{00000000-0005-0000-0000-000011000000}"/>
    <cellStyle name="Normal_TT.GR HT-QH  3" xfId="6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8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8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8" x14ac:dyDescent="0.3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8" x14ac:dyDescent="0.3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8" x14ac:dyDescent="0.3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8" x14ac:dyDescent="0.3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rgb="FF92D050"/>
  </sheetPr>
  <dimension ref="A1:Y73"/>
  <sheetViews>
    <sheetView showZeros="0" tabSelected="1" zoomScale="70" zoomScaleNormal="70" workbookViewId="0">
      <selection activeCell="A3" sqref="A3:Y3"/>
    </sheetView>
  </sheetViews>
  <sheetFormatPr defaultColWidth="7.77734375" defaultRowHeight="20.100000000000001" customHeight="1" x14ac:dyDescent="0.3"/>
  <cols>
    <col min="1" max="1" width="6.21875" style="26" customWidth="1"/>
    <col min="2" max="2" width="46.21875" style="27" customWidth="1"/>
    <col min="3" max="3" width="7.21875" style="18" customWidth="1"/>
    <col min="4" max="4" width="11.44140625" style="26" customWidth="1"/>
    <col min="5" max="5" width="7.77734375" style="26" hidden="1" customWidth="1"/>
    <col min="6" max="6" width="10.5546875" style="18" customWidth="1"/>
    <col min="7" max="7" width="10.21875" style="18" customWidth="1"/>
    <col min="8" max="8" width="10.44140625" style="18" customWidth="1"/>
    <col min="9" max="9" width="9.77734375" style="18" customWidth="1"/>
    <col min="10" max="10" width="10.5546875" style="18" customWidth="1"/>
    <col min="11" max="11" width="10.44140625" style="18" customWidth="1"/>
    <col min="12" max="14" width="9.77734375" style="18" customWidth="1"/>
    <col min="15" max="17" width="10.77734375" style="18" bestFit="1" customWidth="1"/>
    <col min="18" max="19" width="10.77734375" style="18" customWidth="1"/>
    <col min="20" max="20" width="9.5546875" style="18" bestFit="1" customWidth="1"/>
    <col min="21" max="22" width="10.21875" style="18" customWidth="1"/>
    <col min="23" max="23" width="10.21875" style="18" bestFit="1" customWidth="1"/>
    <col min="24" max="24" width="10.21875" style="18" customWidth="1"/>
    <col min="25" max="25" width="10.21875" style="18" bestFit="1" customWidth="1"/>
    <col min="26" max="228" width="7.77734375" style="18"/>
    <col min="229" max="229" width="4.21875" style="18" customWidth="1"/>
    <col min="230" max="230" width="34.21875" style="18" customWidth="1"/>
    <col min="231" max="231" width="6.77734375" style="18" customWidth="1"/>
    <col min="232" max="232" width="9.77734375" style="18" customWidth="1"/>
    <col min="233" max="233" width="7.21875" style="18" customWidth="1"/>
    <col min="234" max="238" width="7.77734375" style="18" customWidth="1"/>
    <col min="239" max="241" width="8.77734375" style="18" customWidth="1"/>
    <col min="242" max="248" width="0" style="18" hidden="1" customWidth="1"/>
    <col min="249" max="484" width="7.77734375" style="18"/>
    <col min="485" max="485" width="4.21875" style="18" customWidth="1"/>
    <col min="486" max="486" width="34.21875" style="18" customWidth="1"/>
    <col min="487" max="487" width="6.77734375" style="18" customWidth="1"/>
    <col min="488" max="488" width="9.77734375" style="18" customWidth="1"/>
    <col min="489" max="489" width="7.21875" style="18" customWidth="1"/>
    <col min="490" max="494" width="7.77734375" style="18" customWidth="1"/>
    <col min="495" max="497" width="8.77734375" style="18" customWidth="1"/>
    <col min="498" max="504" width="0" style="18" hidden="1" customWidth="1"/>
    <col min="505" max="740" width="7.77734375" style="18"/>
    <col min="741" max="741" width="4.21875" style="18" customWidth="1"/>
    <col min="742" max="742" width="34.21875" style="18" customWidth="1"/>
    <col min="743" max="743" width="6.77734375" style="18" customWidth="1"/>
    <col min="744" max="744" width="9.77734375" style="18" customWidth="1"/>
    <col min="745" max="745" width="7.21875" style="18" customWidth="1"/>
    <col min="746" max="750" width="7.77734375" style="18" customWidth="1"/>
    <col min="751" max="753" width="8.77734375" style="18" customWidth="1"/>
    <col min="754" max="760" width="0" style="18" hidden="1" customWidth="1"/>
    <col min="761" max="996" width="7.77734375" style="18"/>
    <col min="997" max="997" width="4.21875" style="18" customWidth="1"/>
    <col min="998" max="998" width="34.21875" style="18" customWidth="1"/>
    <col min="999" max="999" width="6.77734375" style="18" customWidth="1"/>
    <col min="1000" max="1000" width="9.77734375" style="18" customWidth="1"/>
    <col min="1001" max="1001" width="7.21875" style="18" customWidth="1"/>
    <col min="1002" max="1006" width="7.77734375" style="18" customWidth="1"/>
    <col min="1007" max="1009" width="8.77734375" style="18" customWidth="1"/>
    <col min="1010" max="1016" width="0" style="18" hidden="1" customWidth="1"/>
    <col min="1017" max="1252" width="7.77734375" style="18"/>
    <col min="1253" max="1253" width="4.21875" style="18" customWidth="1"/>
    <col min="1254" max="1254" width="34.21875" style="18" customWidth="1"/>
    <col min="1255" max="1255" width="6.77734375" style="18" customWidth="1"/>
    <col min="1256" max="1256" width="9.77734375" style="18" customWidth="1"/>
    <col min="1257" max="1257" width="7.21875" style="18" customWidth="1"/>
    <col min="1258" max="1262" width="7.77734375" style="18" customWidth="1"/>
    <col min="1263" max="1265" width="8.77734375" style="18" customWidth="1"/>
    <col min="1266" max="1272" width="0" style="18" hidden="1" customWidth="1"/>
    <col min="1273" max="1508" width="7.77734375" style="18"/>
    <col min="1509" max="1509" width="4.21875" style="18" customWidth="1"/>
    <col min="1510" max="1510" width="34.21875" style="18" customWidth="1"/>
    <col min="1511" max="1511" width="6.77734375" style="18" customWidth="1"/>
    <col min="1512" max="1512" width="9.77734375" style="18" customWidth="1"/>
    <col min="1513" max="1513" width="7.21875" style="18" customWidth="1"/>
    <col min="1514" max="1518" width="7.77734375" style="18" customWidth="1"/>
    <col min="1519" max="1521" width="8.77734375" style="18" customWidth="1"/>
    <col min="1522" max="1528" width="0" style="18" hidden="1" customWidth="1"/>
    <col min="1529" max="1764" width="7.77734375" style="18"/>
    <col min="1765" max="1765" width="4.21875" style="18" customWidth="1"/>
    <col min="1766" max="1766" width="34.21875" style="18" customWidth="1"/>
    <col min="1767" max="1767" width="6.77734375" style="18" customWidth="1"/>
    <col min="1768" max="1768" width="9.77734375" style="18" customWidth="1"/>
    <col min="1769" max="1769" width="7.21875" style="18" customWidth="1"/>
    <col min="1770" max="1774" width="7.77734375" style="18" customWidth="1"/>
    <col min="1775" max="1777" width="8.77734375" style="18" customWidth="1"/>
    <col min="1778" max="1784" width="0" style="18" hidden="1" customWidth="1"/>
    <col min="1785" max="2020" width="7.77734375" style="18"/>
    <col min="2021" max="2021" width="4.21875" style="18" customWidth="1"/>
    <col min="2022" max="2022" width="34.21875" style="18" customWidth="1"/>
    <col min="2023" max="2023" width="6.77734375" style="18" customWidth="1"/>
    <col min="2024" max="2024" width="9.77734375" style="18" customWidth="1"/>
    <col min="2025" max="2025" width="7.21875" style="18" customWidth="1"/>
    <col min="2026" max="2030" width="7.77734375" style="18" customWidth="1"/>
    <col min="2031" max="2033" width="8.77734375" style="18" customWidth="1"/>
    <col min="2034" max="2040" width="0" style="18" hidden="1" customWidth="1"/>
    <col min="2041" max="2276" width="7.77734375" style="18"/>
    <col min="2277" max="2277" width="4.21875" style="18" customWidth="1"/>
    <col min="2278" max="2278" width="34.21875" style="18" customWidth="1"/>
    <col min="2279" max="2279" width="6.77734375" style="18" customWidth="1"/>
    <col min="2280" max="2280" width="9.77734375" style="18" customWidth="1"/>
    <col min="2281" max="2281" width="7.21875" style="18" customWidth="1"/>
    <col min="2282" max="2286" width="7.77734375" style="18" customWidth="1"/>
    <col min="2287" max="2289" width="8.77734375" style="18" customWidth="1"/>
    <col min="2290" max="2296" width="0" style="18" hidden="1" customWidth="1"/>
    <col min="2297" max="2532" width="7.77734375" style="18"/>
    <col min="2533" max="2533" width="4.21875" style="18" customWidth="1"/>
    <col min="2534" max="2534" width="34.21875" style="18" customWidth="1"/>
    <col min="2535" max="2535" width="6.77734375" style="18" customWidth="1"/>
    <col min="2536" max="2536" width="9.77734375" style="18" customWidth="1"/>
    <col min="2537" max="2537" width="7.21875" style="18" customWidth="1"/>
    <col min="2538" max="2542" width="7.77734375" style="18" customWidth="1"/>
    <col min="2543" max="2545" width="8.77734375" style="18" customWidth="1"/>
    <col min="2546" max="2552" width="0" style="18" hidden="1" customWidth="1"/>
    <col min="2553" max="2788" width="7.77734375" style="18"/>
    <col min="2789" max="2789" width="4.21875" style="18" customWidth="1"/>
    <col min="2790" max="2790" width="34.21875" style="18" customWidth="1"/>
    <col min="2791" max="2791" width="6.77734375" style="18" customWidth="1"/>
    <col min="2792" max="2792" width="9.77734375" style="18" customWidth="1"/>
    <col min="2793" max="2793" width="7.21875" style="18" customWidth="1"/>
    <col min="2794" max="2798" width="7.77734375" style="18" customWidth="1"/>
    <col min="2799" max="2801" width="8.77734375" style="18" customWidth="1"/>
    <col min="2802" max="2808" width="0" style="18" hidden="1" customWidth="1"/>
    <col min="2809" max="3044" width="7.77734375" style="18"/>
    <col min="3045" max="3045" width="4.21875" style="18" customWidth="1"/>
    <col min="3046" max="3046" width="34.21875" style="18" customWidth="1"/>
    <col min="3047" max="3047" width="6.77734375" style="18" customWidth="1"/>
    <col min="3048" max="3048" width="9.77734375" style="18" customWidth="1"/>
    <col min="3049" max="3049" width="7.21875" style="18" customWidth="1"/>
    <col min="3050" max="3054" width="7.77734375" style="18" customWidth="1"/>
    <col min="3055" max="3057" width="8.77734375" style="18" customWidth="1"/>
    <col min="3058" max="3064" width="0" style="18" hidden="1" customWidth="1"/>
    <col min="3065" max="3300" width="7.77734375" style="18"/>
    <col min="3301" max="3301" width="4.21875" style="18" customWidth="1"/>
    <col min="3302" max="3302" width="34.21875" style="18" customWidth="1"/>
    <col min="3303" max="3303" width="6.77734375" style="18" customWidth="1"/>
    <col min="3304" max="3304" width="9.77734375" style="18" customWidth="1"/>
    <col min="3305" max="3305" width="7.21875" style="18" customWidth="1"/>
    <col min="3306" max="3310" width="7.77734375" style="18" customWidth="1"/>
    <col min="3311" max="3313" width="8.77734375" style="18" customWidth="1"/>
    <col min="3314" max="3320" width="0" style="18" hidden="1" customWidth="1"/>
    <col min="3321" max="3556" width="7.77734375" style="18"/>
    <col min="3557" max="3557" width="4.21875" style="18" customWidth="1"/>
    <col min="3558" max="3558" width="34.21875" style="18" customWidth="1"/>
    <col min="3559" max="3559" width="6.77734375" style="18" customWidth="1"/>
    <col min="3560" max="3560" width="9.77734375" style="18" customWidth="1"/>
    <col min="3561" max="3561" width="7.21875" style="18" customWidth="1"/>
    <col min="3562" max="3566" width="7.77734375" style="18" customWidth="1"/>
    <col min="3567" max="3569" width="8.77734375" style="18" customWidth="1"/>
    <col min="3570" max="3576" width="0" style="18" hidden="1" customWidth="1"/>
    <col min="3577" max="3812" width="7.77734375" style="18"/>
    <col min="3813" max="3813" width="4.21875" style="18" customWidth="1"/>
    <col min="3814" max="3814" width="34.21875" style="18" customWidth="1"/>
    <col min="3815" max="3815" width="6.77734375" style="18" customWidth="1"/>
    <col min="3816" max="3816" width="9.77734375" style="18" customWidth="1"/>
    <col min="3817" max="3817" width="7.21875" style="18" customWidth="1"/>
    <col min="3818" max="3822" width="7.77734375" style="18" customWidth="1"/>
    <col min="3823" max="3825" width="8.77734375" style="18" customWidth="1"/>
    <col min="3826" max="3832" width="0" style="18" hidden="1" customWidth="1"/>
    <col min="3833" max="4068" width="7.77734375" style="18"/>
    <col min="4069" max="4069" width="4.21875" style="18" customWidth="1"/>
    <col min="4070" max="4070" width="34.21875" style="18" customWidth="1"/>
    <col min="4071" max="4071" width="6.77734375" style="18" customWidth="1"/>
    <col min="4072" max="4072" width="9.77734375" style="18" customWidth="1"/>
    <col min="4073" max="4073" width="7.21875" style="18" customWidth="1"/>
    <col min="4074" max="4078" width="7.77734375" style="18" customWidth="1"/>
    <col min="4079" max="4081" width="8.77734375" style="18" customWidth="1"/>
    <col min="4082" max="4088" width="0" style="18" hidden="1" customWidth="1"/>
    <col min="4089" max="4324" width="7.77734375" style="18"/>
    <col min="4325" max="4325" width="4.21875" style="18" customWidth="1"/>
    <col min="4326" max="4326" width="34.21875" style="18" customWidth="1"/>
    <col min="4327" max="4327" width="6.77734375" style="18" customWidth="1"/>
    <col min="4328" max="4328" width="9.77734375" style="18" customWidth="1"/>
    <col min="4329" max="4329" width="7.21875" style="18" customWidth="1"/>
    <col min="4330" max="4334" width="7.77734375" style="18" customWidth="1"/>
    <col min="4335" max="4337" width="8.77734375" style="18" customWidth="1"/>
    <col min="4338" max="4344" width="0" style="18" hidden="1" customWidth="1"/>
    <col min="4345" max="4580" width="7.77734375" style="18"/>
    <col min="4581" max="4581" width="4.21875" style="18" customWidth="1"/>
    <col min="4582" max="4582" width="34.21875" style="18" customWidth="1"/>
    <col min="4583" max="4583" width="6.77734375" style="18" customWidth="1"/>
    <col min="4584" max="4584" width="9.77734375" style="18" customWidth="1"/>
    <col min="4585" max="4585" width="7.21875" style="18" customWidth="1"/>
    <col min="4586" max="4590" width="7.77734375" style="18" customWidth="1"/>
    <col min="4591" max="4593" width="8.77734375" style="18" customWidth="1"/>
    <col min="4594" max="4600" width="0" style="18" hidden="1" customWidth="1"/>
    <col min="4601" max="4836" width="7.77734375" style="18"/>
    <col min="4837" max="4837" width="4.21875" style="18" customWidth="1"/>
    <col min="4838" max="4838" width="34.21875" style="18" customWidth="1"/>
    <col min="4839" max="4839" width="6.77734375" style="18" customWidth="1"/>
    <col min="4840" max="4840" width="9.77734375" style="18" customWidth="1"/>
    <col min="4841" max="4841" width="7.21875" style="18" customWidth="1"/>
    <col min="4842" max="4846" width="7.77734375" style="18" customWidth="1"/>
    <col min="4847" max="4849" width="8.77734375" style="18" customWidth="1"/>
    <col min="4850" max="4856" width="0" style="18" hidden="1" customWidth="1"/>
    <col min="4857" max="5092" width="7.77734375" style="18"/>
    <col min="5093" max="5093" width="4.21875" style="18" customWidth="1"/>
    <col min="5094" max="5094" width="34.21875" style="18" customWidth="1"/>
    <col min="5095" max="5095" width="6.77734375" style="18" customWidth="1"/>
    <col min="5096" max="5096" width="9.77734375" style="18" customWidth="1"/>
    <col min="5097" max="5097" width="7.21875" style="18" customWidth="1"/>
    <col min="5098" max="5102" width="7.77734375" style="18" customWidth="1"/>
    <col min="5103" max="5105" width="8.77734375" style="18" customWidth="1"/>
    <col min="5106" max="5112" width="0" style="18" hidden="1" customWidth="1"/>
    <col min="5113" max="5348" width="7.77734375" style="18"/>
    <col min="5349" max="5349" width="4.21875" style="18" customWidth="1"/>
    <col min="5350" max="5350" width="34.21875" style="18" customWidth="1"/>
    <col min="5351" max="5351" width="6.77734375" style="18" customWidth="1"/>
    <col min="5352" max="5352" width="9.77734375" style="18" customWidth="1"/>
    <col min="5353" max="5353" width="7.21875" style="18" customWidth="1"/>
    <col min="5354" max="5358" width="7.77734375" style="18" customWidth="1"/>
    <col min="5359" max="5361" width="8.77734375" style="18" customWidth="1"/>
    <col min="5362" max="5368" width="0" style="18" hidden="1" customWidth="1"/>
    <col min="5369" max="5604" width="7.77734375" style="18"/>
    <col min="5605" max="5605" width="4.21875" style="18" customWidth="1"/>
    <col min="5606" max="5606" width="34.21875" style="18" customWidth="1"/>
    <col min="5607" max="5607" width="6.77734375" style="18" customWidth="1"/>
    <col min="5608" max="5608" width="9.77734375" style="18" customWidth="1"/>
    <col min="5609" max="5609" width="7.21875" style="18" customWidth="1"/>
    <col min="5610" max="5614" width="7.77734375" style="18" customWidth="1"/>
    <col min="5615" max="5617" width="8.77734375" style="18" customWidth="1"/>
    <col min="5618" max="5624" width="0" style="18" hidden="1" customWidth="1"/>
    <col min="5625" max="5860" width="7.77734375" style="18"/>
    <col min="5861" max="5861" width="4.21875" style="18" customWidth="1"/>
    <col min="5862" max="5862" width="34.21875" style="18" customWidth="1"/>
    <col min="5863" max="5863" width="6.77734375" style="18" customWidth="1"/>
    <col min="5864" max="5864" width="9.77734375" style="18" customWidth="1"/>
    <col min="5865" max="5865" width="7.21875" style="18" customWidth="1"/>
    <col min="5866" max="5870" width="7.77734375" style="18" customWidth="1"/>
    <col min="5871" max="5873" width="8.77734375" style="18" customWidth="1"/>
    <col min="5874" max="5880" width="0" style="18" hidden="1" customWidth="1"/>
    <col min="5881" max="6116" width="7.77734375" style="18"/>
    <col min="6117" max="6117" width="4.21875" style="18" customWidth="1"/>
    <col min="6118" max="6118" width="34.21875" style="18" customWidth="1"/>
    <col min="6119" max="6119" width="6.77734375" style="18" customWidth="1"/>
    <col min="6120" max="6120" width="9.77734375" style="18" customWidth="1"/>
    <col min="6121" max="6121" width="7.21875" style="18" customWidth="1"/>
    <col min="6122" max="6126" width="7.77734375" style="18" customWidth="1"/>
    <col min="6127" max="6129" width="8.77734375" style="18" customWidth="1"/>
    <col min="6130" max="6136" width="0" style="18" hidden="1" customWidth="1"/>
    <col min="6137" max="6372" width="7.77734375" style="18"/>
    <col min="6373" max="6373" width="4.21875" style="18" customWidth="1"/>
    <col min="6374" max="6374" width="34.21875" style="18" customWidth="1"/>
    <col min="6375" max="6375" width="6.77734375" style="18" customWidth="1"/>
    <col min="6376" max="6376" width="9.77734375" style="18" customWidth="1"/>
    <col min="6377" max="6377" width="7.21875" style="18" customWidth="1"/>
    <col min="6378" max="6382" width="7.77734375" style="18" customWidth="1"/>
    <col min="6383" max="6385" width="8.77734375" style="18" customWidth="1"/>
    <col min="6386" max="6392" width="0" style="18" hidden="1" customWidth="1"/>
    <col min="6393" max="6628" width="7.77734375" style="18"/>
    <col min="6629" max="6629" width="4.21875" style="18" customWidth="1"/>
    <col min="6630" max="6630" width="34.21875" style="18" customWidth="1"/>
    <col min="6631" max="6631" width="6.77734375" style="18" customWidth="1"/>
    <col min="6632" max="6632" width="9.77734375" style="18" customWidth="1"/>
    <col min="6633" max="6633" width="7.21875" style="18" customWidth="1"/>
    <col min="6634" max="6638" width="7.77734375" style="18" customWidth="1"/>
    <col min="6639" max="6641" width="8.77734375" style="18" customWidth="1"/>
    <col min="6642" max="6648" width="0" style="18" hidden="1" customWidth="1"/>
    <col min="6649" max="6884" width="7.77734375" style="18"/>
    <col min="6885" max="6885" width="4.21875" style="18" customWidth="1"/>
    <col min="6886" max="6886" width="34.21875" style="18" customWidth="1"/>
    <col min="6887" max="6887" width="6.77734375" style="18" customWidth="1"/>
    <col min="6888" max="6888" width="9.77734375" style="18" customWidth="1"/>
    <col min="6889" max="6889" width="7.21875" style="18" customWidth="1"/>
    <col min="6890" max="6894" width="7.77734375" style="18" customWidth="1"/>
    <col min="6895" max="6897" width="8.77734375" style="18" customWidth="1"/>
    <col min="6898" max="6904" width="0" style="18" hidden="1" customWidth="1"/>
    <col min="6905" max="7140" width="7.77734375" style="18"/>
    <col min="7141" max="7141" width="4.21875" style="18" customWidth="1"/>
    <col min="7142" max="7142" width="34.21875" style="18" customWidth="1"/>
    <col min="7143" max="7143" width="6.77734375" style="18" customWidth="1"/>
    <col min="7144" max="7144" width="9.77734375" style="18" customWidth="1"/>
    <col min="7145" max="7145" width="7.21875" style="18" customWidth="1"/>
    <col min="7146" max="7150" width="7.77734375" style="18" customWidth="1"/>
    <col min="7151" max="7153" width="8.77734375" style="18" customWidth="1"/>
    <col min="7154" max="7160" width="0" style="18" hidden="1" customWidth="1"/>
    <col min="7161" max="7396" width="7.77734375" style="18"/>
    <col min="7397" max="7397" width="4.21875" style="18" customWidth="1"/>
    <col min="7398" max="7398" width="34.21875" style="18" customWidth="1"/>
    <col min="7399" max="7399" width="6.77734375" style="18" customWidth="1"/>
    <col min="7400" max="7400" width="9.77734375" style="18" customWidth="1"/>
    <col min="7401" max="7401" width="7.21875" style="18" customWidth="1"/>
    <col min="7402" max="7406" width="7.77734375" style="18" customWidth="1"/>
    <col min="7407" max="7409" width="8.77734375" style="18" customWidth="1"/>
    <col min="7410" max="7416" width="0" style="18" hidden="1" customWidth="1"/>
    <col min="7417" max="7652" width="7.77734375" style="18"/>
    <col min="7653" max="7653" width="4.21875" style="18" customWidth="1"/>
    <col min="7654" max="7654" width="34.21875" style="18" customWidth="1"/>
    <col min="7655" max="7655" width="6.77734375" style="18" customWidth="1"/>
    <col min="7656" max="7656" width="9.77734375" style="18" customWidth="1"/>
    <col min="7657" max="7657" width="7.21875" style="18" customWidth="1"/>
    <col min="7658" max="7662" width="7.77734375" style="18" customWidth="1"/>
    <col min="7663" max="7665" width="8.77734375" style="18" customWidth="1"/>
    <col min="7666" max="7672" width="0" style="18" hidden="1" customWidth="1"/>
    <col min="7673" max="7908" width="7.77734375" style="18"/>
    <col min="7909" max="7909" width="4.21875" style="18" customWidth="1"/>
    <col min="7910" max="7910" width="34.21875" style="18" customWidth="1"/>
    <col min="7911" max="7911" width="6.77734375" style="18" customWidth="1"/>
    <col min="7912" max="7912" width="9.77734375" style="18" customWidth="1"/>
    <col min="7913" max="7913" width="7.21875" style="18" customWidth="1"/>
    <col min="7914" max="7918" width="7.77734375" style="18" customWidth="1"/>
    <col min="7919" max="7921" width="8.77734375" style="18" customWidth="1"/>
    <col min="7922" max="7928" width="0" style="18" hidden="1" customWidth="1"/>
    <col min="7929" max="8164" width="7.77734375" style="18"/>
    <col min="8165" max="8165" width="4.21875" style="18" customWidth="1"/>
    <col min="8166" max="8166" width="34.21875" style="18" customWidth="1"/>
    <col min="8167" max="8167" width="6.77734375" style="18" customWidth="1"/>
    <col min="8168" max="8168" width="9.77734375" style="18" customWidth="1"/>
    <col min="8169" max="8169" width="7.21875" style="18" customWidth="1"/>
    <col min="8170" max="8174" width="7.77734375" style="18" customWidth="1"/>
    <col min="8175" max="8177" width="8.77734375" style="18" customWidth="1"/>
    <col min="8178" max="8184" width="0" style="18" hidden="1" customWidth="1"/>
    <col min="8185" max="8420" width="7.77734375" style="18"/>
    <col min="8421" max="8421" width="4.21875" style="18" customWidth="1"/>
    <col min="8422" max="8422" width="34.21875" style="18" customWidth="1"/>
    <col min="8423" max="8423" width="6.77734375" style="18" customWidth="1"/>
    <col min="8424" max="8424" width="9.77734375" style="18" customWidth="1"/>
    <col min="8425" max="8425" width="7.21875" style="18" customWidth="1"/>
    <col min="8426" max="8430" width="7.77734375" style="18" customWidth="1"/>
    <col min="8431" max="8433" width="8.77734375" style="18" customWidth="1"/>
    <col min="8434" max="8440" width="0" style="18" hidden="1" customWidth="1"/>
    <col min="8441" max="8676" width="7.77734375" style="18"/>
    <col min="8677" max="8677" width="4.21875" style="18" customWidth="1"/>
    <col min="8678" max="8678" width="34.21875" style="18" customWidth="1"/>
    <col min="8679" max="8679" width="6.77734375" style="18" customWidth="1"/>
    <col min="8680" max="8680" width="9.77734375" style="18" customWidth="1"/>
    <col min="8681" max="8681" width="7.21875" style="18" customWidth="1"/>
    <col min="8682" max="8686" width="7.77734375" style="18" customWidth="1"/>
    <col min="8687" max="8689" width="8.77734375" style="18" customWidth="1"/>
    <col min="8690" max="8696" width="0" style="18" hidden="1" customWidth="1"/>
    <col min="8697" max="8932" width="7.77734375" style="18"/>
    <col min="8933" max="8933" width="4.21875" style="18" customWidth="1"/>
    <col min="8934" max="8934" width="34.21875" style="18" customWidth="1"/>
    <col min="8935" max="8935" width="6.77734375" style="18" customWidth="1"/>
    <col min="8936" max="8936" width="9.77734375" style="18" customWidth="1"/>
    <col min="8937" max="8937" width="7.21875" style="18" customWidth="1"/>
    <col min="8938" max="8942" width="7.77734375" style="18" customWidth="1"/>
    <col min="8943" max="8945" width="8.77734375" style="18" customWidth="1"/>
    <col min="8946" max="8952" width="0" style="18" hidden="1" customWidth="1"/>
    <col min="8953" max="9188" width="7.77734375" style="18"/>
    <col min="9189" max="9189" width="4.21875" style="18" customWidth="1"/>
    <col min="9190" max="9190" width="34.21875" style="18" customWidth="1"/>
    <col min="9191" max="9191" width="6.77734375" style="18" customWidth="1"/>
    <col min="9192" max="9192" width="9.77734375" style="18" customWidth="1"/>
    <col min="9193" max="9193" width="7.21875" style="18" customWidth="1"/>
    <col min="9194" max="9198" width="7.77734375" style="18" customWidth="1"/>
    <col min="9199" max="9201" width="8.77734375" style="18" customWidth="1"/>
    <col min="9202" max="9208" width="0" style="18" hidden="1" customWidth="1"/>
    <col min="9209" max="9444" width="7.77734375" style="18"/>
    <col min="9445" max="9445" width="4.21875" style="18" customWidth="1"/>
    <col min="9446" max="9446" width="34.21875" style="18" customWidth="1"/>
    <col min="9447" max="9447" width="6.77734375" style="18" customWidth="1"/>
    <col min="9448" max="9448" width="9.77734375" style="18" customWidth="1"/>
    <col min="9449" max="9449" width="7.21875" style="18" customWidth="1"/>
    <col min="9450" max="9454" width="7.77734375" style="18" customWidth="1"/>
    <col min="9455" max="9457" width="8.77734375" style="18" customWidth="1"/>
    <col min="9458" max="9464" width="0" style="18" hidden="1" customWidth="1"/>
    <col min="9465" max="9700" width="7.77734375" style="18"/>
    <col min="9701" max="9701" width="4.21875" style="18" customWidth="1"/>
    <col min="9702" max="9702" width="34.21875" style="18" customWidth="1"/>
    <col min="9703" max="9703" width="6.77734375" style="18" customWidth="1"/>
    <col min="9704" max="9704" width="9.77734375" style="18" customWidth="1"/>
    <col min="9705" max="9705" width="7.21875" style="18" customWidth="1"/>
    <col min="9706" max="9710" width="7.77734375" style="18" customWidth="1"/>
    <col min="9711" max="9713" width="8.77734375" style="18" customWidth="1"/>
    <col min="9714" max="9720" width="0" style="18" hidden="1" customWidth="1"/>
    <col min="9721" max="9956" width="7.77734375" style="18"/>
    <col min="9957" max="9957" width="4.21875" style="18" customWidth="1"/>
    <col min="9958" max="9958" width="34.21875" style="18" customWidth="1"/>
    <col min="9959" max="9959" width="6.77734375" style="18" customWidth="1"/>
    <col min="9960" max="9960" width="9.77734375" style="18" customWidth="1"/>
    <col min="9961" max="9961" width="7.21875" style="18" customWidth="1"/>
    <col min="9962" max="9966" width="7.77734375" style="18" customWidth="1"/>
    <col min="9967" max="9969" width="8.77734375" style="18" customWidth="1"/>
    <col min="9970" max="9976" width="0" style="18" hidden="1" customWidth="1"/>
    <col min="9977" max="10212" width="7.77734375" style="18"/>
    <col min="10213" max="10213" width="4.21875" style="18" customWidth="1"/>
    <col min="10214" max="10214" width="34.21875" style="18" customWidth="1"/>
    <col min="10215" max="10215" width="6.77734375" style="18" customWidth="1"/>
    <col min="10216" max="10216" width="9.77734375" style="18" customWidth="1"/>
    <col min="10217" max="10217" width="7.21875" style="18" customWidth="1"/>
    <col min="10218" max="10222" width="7.77734375" style="18" customWidth="1"/>
    <col min="10223" max="10225" width="8.77734375" style="18" customWidth="1"/>
    <col min="10226" max="10232" width="0" style="18" hidden="1" customWidth="1"/>
    <col min="10233" max="10468" width="7.77734375" style="18"/>
    <col min="10469" max="10469" width="4.21875" style="18" customWidth="1"/>
    <col min="10470" max="10470" width="34.21875" style="18" customWidth="1"/>
    <col min="10471" max="10471" width="6.77734375" style="18" customWidth="1"/>
    <col min="10472" max="10472" width="9.77734375" style="18" customWidth="1"/>
    <col min="10473" max="10473" width="7.21875" style="18" customWidth="1"/>
    <col min="10474" max="10478" width="7.77734375" style="18" customWidth="1"/>
    <col min="10479" max="10481" width="8.77734375" style="18" customWidth="1"/>
    <col min="10482" max="10488" width="0" style="18" hidden="1" customWidth="1"/>
    <col min="10489" max="10724" width="7.77734375" style="18"/>
    <col min="10725" max="10725" width="4.21875" style="18" customWidth="1"/>
    <col min="10726" max="10726" width="34.21875" style="18" customWidth="1"/>
    <col min="10727" max="10727" width="6.77734375" style="18" customWidth="1"/>
    <col min="10728" max="10728" width="9.77734375" style="18" customWidth="1"/>
    <col min="10729" max="10729" width="7.21875" style="18" customWidth="1"/>
    <col min="10730" max="10734" width="7.77734375" style="18" customWidth="1"/>
    <col min="10735" max="10737" width="8.77734375" style="18" customWidth="1"/>
    <col min="10738" max="10744" width="0" style="18" hidden="1" customWidth="1"/>
    <col min="10745" max="10980" width="7.77734375" style="18"/>
    <col min="10981" max="10981" width="4.21875" style="18" customWidth="1"/>
    <col min="10982" max="10982" width="34.21875" style="18" customWidth="1"/>
    <col min="10983" max="10983" width="6.77734375" style="18" customWidth="1"/>
    <col min="10984" max="10984" width="9.77734375" style="18" customWidth="1"/>
    <col min="10985" max="10985" width="7.21875" style="18" customWidth="1"/>
    <col min="10986" max="10990" width="7.77734375" style="18" customWidth="1"/>
    <col min="10991" max="10993" width="8.77734375" style="18" customWidth="1"/>
    <col min="10994" max="11000" width="0" style="18" hidden="1" customWidth="1"/>
    <col min="11001" max="11236" width="7.77734375" style="18"/>
    <col min="11237" max="11237" width="4.21875" style="18" customWidth="1"/>
    <col min="11238" max="11238" width="34.21875" style="18" customWidth="1"/>
    <col min="11239" max="11239" width="6.77734375" style="18" customWidth="1"/>
    <col min="11240" max="11240" width="9.77734375" style="18" customWidth="1"/>
    <col min="11241" max="11241" width="7.21875" style="18" customWidth="1"/>
    <col min="11242" max="11246" width="7.77734375" style="18" customWidth="1"/>
    <col min="11247" max="11249" width="8.77734375" style="18" customWidth="1"/>
    <col min="11250" max="11256" width="0" style="18" hidden="1" customWidth="1"/>
    <col min="11257" max="11492" width="7.77734375" style="18"/>
    <col min="11493" max="11493" width="4.21875" style="18" customWidth="1"/>
    <col min="11494" max="11494" width="34.21875" style="18" customWidth="1"/>
    <col min="11495" max="11495" width="6.77734375" style="18" customWidth="1"/>
    <col min="11496" max="11496" width="9.77734375" style="18" customWidth="1"/>
    <col min="11497" max="11497" width="7.21875" style="18" customWidth="1"/>
    <col min="11498" max="11502" width="7.77734375" style="18" customWidth="1"/>
    <col min="11503" max="11505" width="8.77734375" style="18" customWidth="1"/>
    <col min="11506" max="11512" width="0" style="18" hidden="1" customWidth="1"/>
    <col min="11513" max="11748" width="7.77734375" style="18"/>
    <col min="11749" max="11749" width="4.21875" style="18" customWidth="1"/>
    <col min="11750" max="11750" width="34.21875" style="18" customWidth="1"/>
    <col min="11751" max="11751" width="6.77734375" style="18" customWidth="1"/>
    <col min="11752" max="11752" width="9.77734375" style="18" customWidth="1"/>
    <col min="11753" max="11753" width="7.21875" style="18" customWidth="1"/>
    <col min="11754" max="11758" width="7.77734375" style="18" customWidth="1"/>
    <col min="11759" max="11761" width="8.77734375" style="18" customWidth="1"/>
    <col min="11762" max="11768" width="0" style="18" hidden="1" customWidth="1"/>
    <col min="11769" max="12004" width="7.77734375" style="18"/>
    <col min="12005" max="12005" width="4.21875" style="18" customWidth="1"/>
    <col min="12006" max="12006" width="34.21875" style="18" customWidth="1"/>
    <col min="12007" max="12007" width="6.77734375" style="18" customWidth="1"/>
    <col min="12008" max="12008" width="9.77734375" style="18" customWidth="1"/>
    <col min="12009" max="12009" width="7.21875" style="18" customWidth="1"/>
    <col min="12010" max="12014" width="7.77734375" style="18" customWidth="1"/>
    <col min="12015" max="12017" width="8.77734375" style="18" customWidth="1"/>
    <col min="12018" max="12024" width="0" style="18" hidden="1" customWidth="1"/>
    <col min="12025" max="12260" width="7.77734375" style="18"/>
    <col min="12261" max="12261" width="4.21875" style="18" customWidth="1"/>
    <col min="12262" max="12262" width="34.21875" style="18" customWidth="1"/>
    <col min="12263" max="12263" width="6.77734375" style="18" customWidth="1"/>
    <col min="12264" max="12264" width="9.77734375" style="18" customWidth="1"/>
    <col min="12265" max="12265" width="7.21875" style="18" customWidth="1"/>
    <col min="12266" max="12270" width="7.77734375" style="18" customWidth="1"/>
    <col min="12271" max="12273" width="8.77734375" style="18" customWidth="1"/>
    <col min="12274" max="12280" width="0" style="18" hidden="1" customWidth="1"/>
    <col min="12281" max="12516" width="7.77734375" style="18"/>
    <col min="12517" max="12517" width="4.21875" style="18" customWidth="1"/>
    <col min="12518" max="12518" width="34.21875" style="18" customWidth="1"/>
    <col min="12519" max="12519" width="6.77734375" style="18" customWidth="1"/>
    <col min="12520" max="12520" width="9.77734375" style="18" customWidth="1"/>
    <col min="12521" max="12521" width="7.21875" style="18" customWidth="1"/>
    <col min="12522" max="12526" width="7.77734375" style="18" customWidth="1"/>
    <col min="12527" max="12529" width="8.77734375" style="18" customWidth="1"/>
    <col min="12530" max="12536" width="0" style="18" hidden="1" customWidth="1"/>
    <col min="12537" max="12772" width="7.77734375" style="18"/>
    <col min="12773" max="12773" width="4.21875" style="18" customWidth="1"/>
    <col min="12774" max="12774" width="34.21875" style="18" customWidth="1"/>
    <col min="12775" max="12775" width="6.77734375" style="18" customWidth="1"/>
    <col min="12776" max="12776" width="9.77734375" style="18" customWidth="1"/>
    <col min="12777" max="12777" width="7.21875" style="18" customWidth="1"/>
    <col min="12778" max="12782" width="7.77734375" style="18" customWidth="1"/>
    <col min="12783" max="12785" width="8.77734375" style="18" customWidth="1"/>
    <col min="12786" max="12792" width="0" style="18" hidden="1" customWidth="1"/>
    <col min="12793" max="13028" width="7.77734375" style="18"/>
    <col min="13029" max="13029" width="4.21875" style="18" customWidth="1"/>
    <col min="13030" max="13030" width="34.21875" style="18" customWidth="1"/>
    <col min="13031" max="13031" width="6.77734375" style="18" customWidth="1"/>
    <col min="13032" max="13032" width="9.77734375" style="18" customWidth="1"/>
    <col min="13033" max="13033" width="7.21875" style="18" customWidth="1"/>
    <col min="13034" max="13038" width="7.77734375" style="18" customWidth="1"/>
    <col min="13039" max="13041" width="8.77734375" style="18" customWidth="1"/>
    <col min="13042" max="13048" width="0" style="18" hidden="1" customWidth="1"/>
    <col min="13049" max="13284" width="7.77734375" style="18"/>
    <col min="13285" max="13285" width="4.21875" style="18" customWidth="1"/>
    <col min="13286" max="13286" width="34.21875" style="18" customWidth="1"/>
    <col min="13287" max="13287" width="6.77734375" style="18" customWidth="1"/>
    <col min="13288" max="13288" width="9.77734375" style="18" customWidth="1"/>
    <col min="13289" max="13289" width="7.21875" style="18" customWidth="1"/>
    <col min="13290" max="13294" width="7.77734375" style="18" customWidth="1"/>
    <col min="13295" max="13297" width="8.77734375" style="18" customWidth="1"/>
    <col min="13298" max="13304" width="0" style="18" hidden="1" customWidth="1"/>
    <col min="13305" max="13540" width="7.77734375" style="18"/>
    <col min="13541" max="13541" width="4.21875" style="18" customWidth="1"/>
    <col min="13542" max="13542" width="34.21875" style="18" customWidth="1"/>
    <col min="13543" max="13543" width="6.77734375" style="18" customWidth="1"/>
    <col min="13544" max="13544" width="9.77734375" style="18" customWidth="1"/>
    <col min="13545" max="13545" width="7.21875" style="18" customWidth="1"/>
    <col min="13546" max="13550" width="7.77734375" style="18" customWidth="1"/>
    <col min="13551" max="13553" width="8.77734375" style="18" customWidth="1"/>
    <col min="13554" max="13560" width="0" style="18" hidden="1" customWidth="1"/>
    <col min="13561" max="13796" width="7.77734375" style="18"/>
    <col min="13797" max="13797" width="4.21875" style="18" customWidth="1"/>
    <col min="13798" max="13798" width="34.21875" style="18" customWidth="1"/>
    <col min="13799" max="13799" width="6.77734375" style="18" customWidth="1"/>
    <col min="13800" max="13800" width="9.77734375" style="18" customWidth="1"/>
    <col min="13801" max="13801" width="7.21875" style="18" customWidth="1"/>
    <col min="13802" max="13806" width="7.77734375" style="18" customWidth="1"/>
    <col min="13807" max="13809" width="8.77734375" style="18" customWidth="1"/>
    <col min="13810" max="13816" width="0" style="18" hidden="1" customWidth="1"/>
    <col min="13817" max="14052" width="7.77734375" style="18"/>
    <col min="14053" max="14053" width="4.21875" style="18" customWidth="1"/>
    <col min="14054" max="14054" width="34.21875" style="18" customWidth="1"/>
    <col min="14055" max="14055" width="6.77734375" style="18" customWidth="1"/>
    <col min="14056" max="14056" width="9.77734375" style="18" customWidth="1"/>
    <col min="14057" max="14057" width="7.21875" style="18" customWidth="1"/>
    <col min="14058" max="14062" width="7.77734375" style="18" customWidth="1"/>
    <col min="14063" max="14065" width="8.77734375" style="18" customWidth="1"/>
    <col min="14066" max="14072" width="0" style="18" hidden="1" customWidth="1"/>
    <col min="14073" max="14308" width="7.77734375" style="18"/>
    <col min="14309" max="14309" width="4.21875" style="18" customWidth="1"/>
    <col min="14310" max="14310" width="34.21875" style="18" customWidth="1"/>
    <col min="14311" max="14311" width="6.77734375" style="18" customWidth="1"/>
    <col min="14312" max="14312" width="9.77734375" style="18" customWidth="1"/>
    <col min="14313" max="14313" width="7.21875" style="18" customWidth="1"/>
    <col min="14314" max="14318" width="7.77734375" style="18" customWidth="1"/>
    <col min="14319" max="14321" width="8.77734375" style="18" customWidth="1"/>
    <col min="14322" max="14328" width="0" style="18" hidden="1" customWidth="1"/>
    <col min="14329" max="14564" width="7.77734375" style="18"/>
    <col min="14565" max="14565" width="4.21875" style="18" customWidth="1"/>
    <col min="14566" max="14566" width="34.21875" style="18" customWidth="1"/>
    <col min="14567" max="14567" width="6.77734375" style="18" customWidth="1"/>
    <col min="14568" max="14568" width="9.77734375" style="18" customWidth="1"/>
    <col min="14569" max="14569" width="7.21875" style="18" customWidth="1"/>
    <col min="14570" max="14574" width="7.77734375" style="18" customWidth="1"/>
    <col min="14575" max="14577" width="8.77734375" style="18" customWidth="1"/>
    <col min="14578" max="14584" width="0" style="18" hidden="1" customWidth="1"/>
    <col min="14585" max="14820" width="7.77734375" style="18"/>
    <col min="14821" max="14821" width="4.21875" style="18" customWidth="1"/>
    <col min="14822" max="14822" width="34.21875" style="18" customWidth="1"/>
    <col min="14823" max="14823" width="6.77734375" style="18" customWidth="1"/>
    <col min="14824" max="14824" width="9.77734375" style="18" customWidth="1"/>
    <col min="14825" max="14825" width="7.21875" style="18" customWidth="1"/>
    <col min="14826" max="14830" width="7.77734375" style="18" customWidth="1"/>
    <col min="14831" max="14833" width="8.77734375" style="18" customWidth="1"/>
    <col min="14834" max="14840" width="0" style="18" hidden="1" customWidth="1"/>
    <col min="14841" max="15076" width="7.77734375" style="18"/>
    <col min="15077" max="15077" width="4.21875" style="18" customWidth="1"/>
    <col min="15078" max="15078" width="34.21875" style="18" customWidth="1"/>
    <col min="15079" max="15079" width="6.77734375" style="18" customWidth="1"/>
    <col min="15080" max="15080" width="9.77734375" style="18" customWidth="1"/>
    <col min="15081" max="15081" width="7.21875" style="18" customWidth="1"/>
    <col min="15082" max="15086" width="7.77734375" style="18" customWidth="1"/>
    <col min="15087" max="15089" width="8.77734375" style="18" customWidth="1"/>
    <col min="15090" max="15096" width="0" style="18" hidden="1" customWidth="1"/>
    <col min="15097" max="15332" width="7.77734375" style="18"/>
    <col min="15333" max="15333" width="4.21875" style="18" customWidth="1"/>
    <col min="15334" max="15334" width="34.21875" style="18" customWidth="1"/>
    <col min="15335" max="15335" width="6.77734375" style="18" customWidth="1"/>
    <col min="15336" max="15336" width="9.77734375" style="18" customWidth="1"/>
    <col min="15337" max="15337" width="7.21875" style="18" customWidth="1"/>
    <col min="15338" max="15342" width="7.77734375" style="18" customWidth="1"/>
    <col min="15343" max="15345" width="8.77734375" style="18" customWidth="1"/>
    <col min="15346" max="15352" width="0" style="18" hidden="1" customWidth="1"/>
    <col min="15353" max="15588" width="7.77734375" style="18"/>
    <col min="15589" max="15589" width="4.21875" style="18" customWidth="1"/>
    <col min="15590" max="15590" width="34.21875" style="18" customWidth="1"/>
    <col min="15591" max="15591" width="6.77734375" style="18" customWidth="1"/>
    <col min="15592" max="15592" width="9.77734375" style="18" customWidth="1"/>
    <col min="15593" max="15593" width="7.21875" style="18" customWidth="1"/>
    <col min="15594" max="15598" width="7.77734375" style="18" customWidth="1"/>
    <col min="15599" max="15601" width="8.77734375" style="18" customWidth="1"/>
    <col min="15602" max="15608" width="0" style="18" hidden="1" customWidth="1"/>
    <col min="15609" max="15844" width="7.77734375" style="18"/>
    <col min="15845" max="15845" width="4.21875" style="18" customWidth="1"/>
    <col min="15846" max="15846" width="34.21875" style="18" customWidth="1"/>
    <col min="15847" max="15847" width="6.77734375" style="18" customWidth="1"/>
    <col min="15848" max="15848" width="9.77734375" style="18" customWidth="1"/>
    <col min="15849" max="15849" width="7.21875" style="18" customWidth="1"/>
    <col min="15850" max="15854" width="7.77734375" style="18" customWidth="1"/>
    <col min="15855" max="15857" width="8.77734375" style="18" customWidth="1"/>
    <col min="15858" max="15864" width="0" style="18" hidden="1" customWidth="1"/>
    <col min="15865" max="16100" width="7.77734375" style="18"/>
    <col min="16101" max="16101" width="4.21875" style="18" customWidth="1"/>
    <col min="16102" max="16102" width="34.21875" style="18" customWidth="1"/>
    <col min="16103" max="16103" width="6.77734375" style="18" customWidth="1"/>
    <col min="16104" max="16104" width="9.77734375" style="18" customWidth="1"/>
    <col min="16105" max="16105" width="7.21875" style="18" customWidth="1"/>
    <col min="16106" max="16110" width="7.77734375" style="18" customWidth="1"/>
    <col min="16111" max="16113" width="8.77734375" style="18" customWidth="1"/>
    <col min="16114" max="16120" width="0" style="18" hidden="1" customWidth="1"/>
    <col min="16121" max="16384" width="7.77734375" style="18"/>
  </cols>
  <sheetData>
    <row r="1" spans="1:25" ht="20.100000000000001" customHeight="1" x14ac:dyDescent="0.3">
      <c r="A1" s="147" t="s">
        <v>271</v>
      </c>
      <c r="B1" s="147"/>
      <c r="C1" s="29"/>
      <c r="D1" s="30"/>
      <c r="E1" s="30"/>
    </row>
    <row r="2" spans="1:25" ht="20.100000000000001" customHeight="1" x14ac:dyDescent="0.3">
      <c r="A2" s="154" t="s">
        <v>272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</row>
    <row r="3" spans="1:25" s="83" customFormat="1" ht="15.75" customHeight="1" x14ac:dyDescent="0.3">
      <c r="A3" s="156" t="s">
        <v>276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</row>
    <row r="4" spans="1:25" ht="20.100000000000001" customHeight="1" x14ac:dyDescent="0.3">
      <c r="A4" s="31"/>
      <c r="B4" s="31"/>
      <c r="C4" s="32"/>
      <c r="D4" s="27"/>
      <c r="E4" s="27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139" t="s">
        <v>0</v>
      </c>
      <c r="Y4" s="139"/>
    </row>
    <row r="5" spans="1:25" ht="20.100000000000001" customHeight="1" x14ac:dyDescent="0.3">
      <c r="A5" s="151" t="s">
        <v>1</v>
      </c>
      <c r="B5" s="148" t="s">
        <v>105</v>
      </c>
      <c r="C5" s="148" t="s">
        <v>2</v>
      </c>
      <c r="D5" s="141" t="s">
        <v>121</v>
      </c>
      <c r="E5" s="141" t="s">
        <v>106</v>
      </c>
      <c r="F5" s="144" t="s">
        <v>3</v>
      </c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6"/>
    </row>
    <row r="6" spans="1:25" ht="36" customHeight="1" x14ac:dyDescent="0.3">
      <c r="A6" s="152"/>
      <c r="B6" s="149"/>
      <c r="C6" s="149"/>
      <c r="D6" s="142"/>
      <c r="E6" s="142"/>
      <c r="F6" s="140" t="s">
        <v>187</v>
      </c>
      <c r="G6" s="140" t="s">
        <v>188</v>
      </c>
      <c r="H6" s="140" t="s">
        <v>189</v>
      </c>
      <c r="I6" s="140" t="s">
        <v>190</v>
      </c>
      <c r="J6" s="140" t="s">
        <v>191</v>
      </c>
      <c r="K6" s="140" t="s">
        <v>192</v>
      </c>
      <c r="L6" s="140" t="s">
        <v>193</v>
      </c>
      <c r="M6" s="140" t="s">
        <v>194</v>
      </c>
      <c r="N6" s="140" t="s">
        <v>195</v>
      </c>
      <c r="O6" s="140" t="s">
        <v>196</v>
      </c>
      <c r="P6" s="140" t="s">
        <v>197</v>
      </c>
      <c r="Q6" s="140" t="s">
        <v>198</v>
      </c>
      <c r="R6" s="140" t="s">
        <v>199</v>
      </c>
      <c r="S6" s="140" t="s">
        <v>200</v>
      </c>
      <c r="T6" s="140" t="s">
        <v>201</v>
      </c>
      <c r="U6" s="140" t="s">
        <v>202</v>
      </c>
      <c r="V6" s="140" t="s">
        <v>203</v>
      </c>
      <c r="W6" s="140" t="s">
        <v>204</v>
      </c>
      <c r="X6" s="140" t="s">
        <v>205</v>
      </c>
      <c r="Y6" s="140" t="s">
        <v>206</v>
      </c>
    </row>
    <row r="7" spans="1:25" ht="36" customHeight="1" x14ac:dyDescent="0.3">
      <c r="A7" s="153"/>
      <c r="B7" s="150"/>
      <c r="C7" s="150"/>
      <c r="D7" s="143"/>
      <c r="E7" s="143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</row>
    <row r="8" spans="1:25" s="19" customFormat="1" ht="29.25" customHeight="1" x14ac:dyDescent="0.3">
      <c r="A8" s="44">
        <v>-1</v>
      </c>
      <c r="B8" s="44">
        <v>-2</v>
      </c>
      <c r="C8" s="115" t="s">
        <v>107</v>
      </c>
      <c r="D8" s="116" t="s">
        <v>265</v>
      </c>
      <c r="E8" s="117"/>
      <c r="F8" s="44">
        <v>-5</v>
      </c>
      <c r="G8" s="117">
        <v>-6</v>
      </c>
      <c r="H8" s="44">
        <v>-7</v>
      </c>
      <c r="I8" s="117">
        <v>-8</v>
      </c>
      <c r="J8" s="44">
        <v>-9</v>
      </c>
      <c r="K8" s="117">
        <v>-10</v>
      </c>
      <c r="L8" s="44">
        <v>-11</v>
      </c>
      <c r="M8" s="117">
        <v>-12</v>
      </c>
      <c r="N8" s="44">
        <v>-13</v>
      </c>
      <c r="O8" s="117">
        <v>-14</v>
      </c>
      <c r="P8" s="117">
        <v>-15</v>
      </c>
      <c r="Q8" s="117">
        <v>-16</v>
      </c>
      <c r="R8" s="117">
        <v>-17</v>
      </c>
      <c r="S8" s="117">
        <v>-18</v>
      </c>
      <c r="T8" s="117">
        <v>-19</v>
      </c>
      <c r="U8" s="117">
        <v>-20</v>
      </c>
      <c r="V8" s="117">
        <v>-21</v>
      </c>
      <c r="W8" s="117">
        <v>-22</v>
      </c>
      <c r="X8" s="117">
        <v>-23</v>
      </c>
      <c r="Y8" s="117">
        <v>-24</v>
      </c>
    </row>
    <row r="9" spans="1:25" s="21" customFormat="1" ht="20.100000000000001" hidden="1" customHeight="1" x14ac:dyDescent="0.3">
      <c r="A9" s="33"/>
      <c r="B9" s="34" t="s">
        <v>4</v>
      </c>
      <c r="C9" s="33"/>
      <c r="D9" s="4">
        <f>SUM(F9:Y9)</f>
        <v>101671.35370400001</v>
      </c>
      <c r="E9" s="4">
        <v>100</v>
      </c>
      <c r="F9" s="4">
        <f t="shared" ref="F9:Y9" si="0">F11+F25+F67</f>
        <v>1945.7059410000004</v>
      </c>
      <c r="G9" s="4">
        <f t="shared" si="0"/>
        <v>3055.8796029999999</v>
      </c>
      <c r="H9" s="4">
        <f t="shared" si="0"/>
        <v>2964.7406930000002</v>
      </c>
      <c r="I9" s="4">
        <f t="shared" si="0"/>
        <v>5138.9741219999996</v>
      </c>
      <c r="J9" s="4">
        <f t="shared" si="0"/>
        <v>6978.9328840000007</v>
      </c>
      <c r="K9" s="4">
        <f t="shared" si="0"/>
        <v>5098.9224560000011</v>
      </c>
      <c r="L9" s="4">
        <f t="shared" si="0"/>
        <v>5053.8422869999995</v>
      </c>
      <c r="M9" s="4">
        <f t="shared" si="0"/>
        <v>5493.3403929999995</v>
      </c>
      <c r="N9" s="4">
        <f t="shared" si="0"/>
        <v>3623.0502460000002</v>
      </c>
      <c r="O9" s="4">
        <f t="shared" si="0"/>
        <v>3118.8038399999996</v>
      </c>
      <c r="P9" s="4">
        <f t="shared" si="0"/>
        <v>7136.0806259999999</v>
      </c>
      <c r="Q9" s="4">
        <f t="shared" si="0"/>
        <v>3193.6343969999998</v>
      </c>
      <c r="R9" s="4">
        <f t="shared" si="0"/>
        <v>7519.7759600000009</v>
      </c>
      <c r="S9" s="4">
        <f t="shared" si="0"/>
        <v>6708.3690500000012</v>
      </c>
      <c r="T9" s="4">
        <f t="shared" si="0"/>
        <v>4817.6616760000006</v>
      </c>
      <c r="U9" s="4">
        <f t="shared" si="0"/>
        <v>5677.3628189999999</v>
      </c>
      <c r="V9" s="4">
        <f t="shared" si="0"/>
        <v>7332.354569000001</v>
      </c>
      <c r="W9" s="4">
        <f t="shared" si="0"/>
        <v>6870.5043620000006</v>
      </c>
      <c r="X9" s="4">
        <f t="shared" si="0"/>
        <v>4614.3359499999997</v>
      </c>
      <c r="Y9" s="4">
        <f t="shared" si="0"/>
        <v>5329.0818300000001</v>
      </c>
    </row>
    <row r="10" spans="1:25" s="21" customFormat="1" ht="20.100000000000001" hidden="1" customHeight="1" x14ac:dyDescent="0.3">
      <c r="A10" s="59" t="s">
        <v>108</v>
      </c>
      <c r="B10" s="61" t="s">
        <v>109</v>
      </c>
      <c r="C10" s="59"/>
      <c r="D10" s="60">
        <f>SUM(F10:L10)</f>
        <v>0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</row>
    <row r="11" spans="1:25" s="21" customFormat="1" ht="22.05" customHeight="1" x14ac:dyDescent="0.3">
      <c r="A11" s="64" t="s">
        <v>5</v>
      </c>
      <c r="B11" s="65" t="s">
        <v>260</v>
      </c>
      <c r="C11" s="66" t="s">
        <v>6</v>
      </c>
      <c r="D11" s="67">
        <v>96357.208089000007</v>
      </c>
      <c r="E11" s="50">
        <v>94.773212491621493</v>
      </c>
      <c r="F11" s="50">
        <v>1674.2256650000004</v>
      </c>
      <c r="G11" s="50">
        <v>3016.1090619999991</v>
      </c>
      <c r="H11" s="50">
        <v>2776.5713950000004</v>
      </c>
      <c r="I11" s="50">
        <v>4949.8896419999928</v>
      </c>
      <c r="J11" s="50">
        <v>6598.3633960000006</v>
      </c>
      <c r="K11" s="50">
        <v>4868.1574289999999</v>
      </c>
      <c r="L11" s="50">
        <v>4947.329984</v>
      </c>
      <c r="M11" s="50">
        <v>5324.0020959999993</v>
      </c>
      <c r="N11" s="50">
        <v>3343.6161650000004</v>
      </c>
      <c r="O11" s="50">
        <v>2830.9987719999999</v>
      </c>
      <c r="P11" s="50">
        <v>6829.7658249999995</v>
      </c>
      <c r="Q11" s="50">
        <v>2905.6255149999997</v>
      </c>
      <c r="R11" s="50">
        <v>7391.3427020000008</v>
      </c>
      <c r="S11" s="50">
        <v>5759.6034390000013</v>
      </c>
      <c r="T11" s="50">
        <v>4453.0817350000007</v>
      </c>
      <c r="U11" s="50">
        <v>5443.7159840000004</v>
      </c>
      <c r="V11" s="50">
        <v>7138.1876560000092</v>
      </c>
      <c r="W11" s="50">
        <v>6793.5533690000011</v>
      </c>
      <c r="X11" s="50">
        <v>4214.2465620000003</v>
      </c>
      <c r="Y11" s="50">
        <v>5098.821696</v>
      </c>
    </row>
    <row r="12" spans="1:25" ht="22.05" customHeight="1" x14ac:dyDescent="0.3">
      <c r="A12" s="6" t="s">
        <v>7</v>
      </c>
      <c r="B12" s="37" t="s">
        <v>8</v>
      </c>
      <c r="C12" s="38" t="s">
        <v>9</v>
      </c>
      <c r="D12" s="8">
        <v>4130.9054760000081</v>
      </c>
      <c r="E12" s="8">
        <v>4.2870746858756128</v>
      </c>
      <c r="F12" s="9">
        <v>408.95769600000108</v>
      </c>
      <c r="G12" s="9">
        <v>39.496991000000001</v>
      </c>
      <c r="H12" s="9">
        <v>242.59626300000025</v>
      </c>
      <c r="I12" s="9">
        <v>126.182845</v>
      </c>
      <c r="J12" s="9">
        <v>227.08210600000001</v>
      </c>
      <c r="K12" s="9">
        <v>211.86204400000008</v>
      </c>
      <c r="L12" s="9">
        <v>114.98102599999999</v>
      </c>
      <c r="M12" s="9">
        <v>116.12858900000001</v>
      </c>
      <c r="N12" s="9">
        <v>249.57819100000034</v>
      </c>
      <c r="O12" s="9">
        <v>115.10362900000005</v>
      </c>
      <c r="P12" s="9">
        <v>237.93725199999935</v>
      </c>
      <c r="Q12" s="9">
        <v>179.07384400000001</v>
      </c>
      <c r="R12" s="9">
        <v>95.541396000000006</v>
      </c>
      <c r="S12" s="9">
        <v>521.88085000000001</v>
      </c>
      <c r="T12" s="9">
        <v>279.05298400000004</v>
      </c>
      <c r="U12" s="9">
        <v>174.10404799999998</v>
      </c>
      <c r="V12" s="9">
        <v>212.48827800000714</v>
      </c>
      <c r="W12" s="9">
        <v>87.820913000000104</v>
      </c>
      <c r="X12" s="9">
        <v>360.48680299999995</v>
      </c>
      <c r="Y12" s="9">
        <v>130.5497280000001</v>
      </c>
    </row>
    <row r="13" spans="1:25" ht="22.05" customHeight="1" x14ac:dyDescent="0.3">
      <c r="A13" s="6" t="s">
        <v>123</v>
      </c>
      <c r="B13" s="43" t="s">
        <v>175</v>
      </c>
      <c r="C13" s="38" t="s">
        <v>10</v>
      </c>
      <c r="D13" s="8">
        <v>2607.9050700000084</v>
      </c>
      <c r="E13" s="8">
        <v>2.706497128467261</v>
      </c>
      <c r="F13" s="9">
        <v>389.16388400000108</v>
      </c>
      <c r="G13" s="9">
        <v>35.161335999999999</v>
      </c>
      <c r="H13" s="9">
        <v>222.40163000000024</v>
      </c>
      <c r="I13" s="9">
        <v>38.724558999999999</v>
      </c>
      <c r="J13" s="9">
        <v>89.776523999999995</v>
      </c>
      <c r="K13" s="9">
        <v>144.524653</v>
      </c>
      <c r="L13" s="9">
        <v>65.409696999999994</v>
      </c>
      <c r="M13" s="9">
        <v>79.580067000000014</v>
      </c>
      <c r="N13" s="9">
        <v>236.39492300000035</v>
      </c>
      <c r="O13" s="9">
        <v>75.183340000000058</v>
      </c>
      <c r="P13" s="9">
        <v>25.284462999999352</v>
      </c>
      <c r="Q13" s="9">
        <v>124.59685899999999</v>
      </c>
      <c r="R13" s="9">
        <v>42.873571000000005</v>
      </c>
      <c r="S13" s="9">
        <v>355.452314</v>
      </c>
      <c r="T13" s="9">
        <v>141.623423</v>
      </c>
      <c r="U13" s="9">
        <v>14.079080999999999</v>
      </c>
      <c r="V13" s="9">
        <v>101.34089000000709</v>
      </c>
      <c r="W13" s="9">
        <v>78.104361000000097</v>
      </c>
      <c r="X13" s="9">
        <v>302.56049699999994</v>
      </c>
      <c r="Y13" s="9">
        <v>45.668997999999995</v>
      </c>
    </row>
    <row r="14" spans="1:25" s="114" customFormat="1" ht="22.05" customHeight="1" x14ac:dyDescent="0.3">
      <c r="A14" s="6" t="s">
        <v>124</v>
      </c>
      <c r="B14" s="63" t="s">
        <v>11</v>
      </c>
      <c r="C14" s="62" t="s">
        <v>12</v>
      </c>
      <c r="D14" s="8">
        <v>1523.0004060000006</v>
      </c>
      <c r="E14" s="8">
        <v>1.5805775574083532</v>
      </c>
      <c r="F14" s="9">
        <v>19.793811999999999</v>
      </c>
      <c r="G14" s="9">
        <v>4.335655</v>
      </c>
      <c r="H14" s="9">
        <v>20.194633</v>
      </c>
      <c r="I14" s="9">
        <v>87.458286000000001</v>
      </c>
      <c r="J14" s="9">
        <v>137.30558200000002</v>
      </c>
      <c r="K14" s="9">
        <v>67.337391000000096</v>
      </c>
      <c r="L14" s="9">
        <v>49.571328999999999</v>
      </c>
      <c r="M14" s="9">
        <v>36.548521999999998</v>
      </c>
      <c r="N14" s="9">
        <v>13.183268</v>
      </c>
      <c r="O14" s="9">
        <v>39.920288999999997</v>
      </c>
      <c r="P14" s="9">
        <v>212.65278899999998</v>
      </c>
      <c r="Q14" s="9">
        <v>54.476984999999999</v>
      </c>
      <c r="R14" s="9">
        <v>52.667825000000001</v>
      </c>
      <c r="S14" s="9">
        <v>166.42853600000001</v>
      </c>
      <c r="T14" s="9">
        <v>137.42956100000001</v>
      </c>
      <c r="U14" s="9">
        <v>160.02496699999998</v>
      </c>
      <c r="V14" s="9">
        <v>111.14738800000003</v>
      </c>
      <c r="W14" s="9">
        <v>9.7165520000000001</v>
      </c>
      <c r="X14" s="9">
        <v>57.926305999999997</v>
      </c>
      <c r="Y14" s="9">
        <v>84.880730000000099</v>
      </c>
    </row>
    <row r="15" spans="1:25" ht="22.05" customHeight="1" x14ac:dyDescent="0.3">
      <c r="A15" s="6" t="s">
        <v>13</v>
      </c>
      <c r="B15" s="39" t="s">
        <v>128</v>
      </c>
      <c r="C15" s="38" t="s">
        <v>14</v>
      </c>
      <c r="D15" s="8">
        <v>4850.2937759999932</v>
      </c>
      <c r="E15" s="8">
        <v>5.0336595177394887</v>
      </c>
      <c r="F15" s="9">
        <v>155.99930599999919</v>
      </c>
      <c r="G15" s="9">
        <v>102.969138</v>
      </c>
      <c r="H15" s="9">
        <v>135.17761300000015</v>
      </c>
      <c r="I15" s="9">
        <v>292.31813399999254</v>
      </c>
      <c r="J15" s="9">
        <v>350.239822</v>
      </c>
      <c r="K15" s="9">
        <v>145.00705900000017</v>
      </c>
      <c r="L15" s="9">
        <v>151.90145699999999</v>
      </c>
      <c r="M15" s="9">
        <v>167.818759</v>
      </c>
      <c r="N15" s="9">
        <v>223.13206700000003</v>
      </c>
      <c r="O15" s="9">
        <v>160.60915900000006</v>
      </c>
      <c r="P15" s="9">
        <v>83.101542000000009</v>
      </c>
      <c r="Q15" s="9">
        <v>254.03541700000005</v>
      </c>
      <c r="R15" s="9">
        <v>113.16749799999999</v>
      </c>
      <c r="S15" s="9">
        <v>754.782702000001</v>
      </c>
      <c r="T15" s="9">
        <v>578.39067799999998</v>
      </c>
      <c r="U15" s="9">
        <v>229.68053</v>
      </c>
      <c r="V15" s="9">
        <v>276.40241299999991</v>
      </c>
      <c r="W15" s="9">
        <v>177.52880200000001</v>
      </c>
      <c r="X15" s="9">
        <v>378.27677499999999</v>
      </c>
      <c r="Y15" s="9">
        <v>119.75490499999999</v>
      </c>
    </row>
    <row r="16" spans="1:25" ht="22.05" customHeight="1" x14ac:dyDescent="0.3">
      <c r="A16" s="6" t="s">
        <v>15</v>
      </c>
      <c r="B16" s="39" t="s">
        <v>16</v>
      </c>
      <c r="C16" s="38" t="s">
        <v>17</v>
      </c>
      <c r="D16" s="8">
        <v>1401.1426009999986</v>
      </c>
      <c r="E16" s="8">
        <v>1.4541129084041517</v>
      </c>
      <c r="F16" s="9">
        <v>79.313731000000004</v>
      </c>
      <c r="G16" s="9">
        <v>12.219115</v>
      </c>
      <c r="H16" s="9">
        <v>19.08567</v>
      </c>
      <c r="I16" s="9">
        <v>55.621695000000194</v>
      </c>
      <c r="J16" s="9">
        <v>35.719922999999994</v>
      </c>
      <c r="K16" s="9">
        <v>74.072804999998922</v>
      </c>
      <c r="L16" s="9">
        <v>40.152647999999999</v>
      </c>
      <c r="M16" s="9">
        <v>43.887070999999999</v>
      </c>
      <c r="N16" s="9">
        <v>41.171233000000001</v>
      </c>
      <c r="O16" s="9">
        <v>85.10309000000008</v>
      </c>
      <c r="P16" s="9">
        <v>307.86217599999998</v>
      </c>
      <c r="Q16" s="9">
        <v>145.66176199999998</v>
      </c>
      <c r="R16" s="9">
        <v>30.875961999999998</v>
      </c>
      <c r="S16" s="9">
        <v>115.59486099999999</v>
      </c>
      <c r="T16" s="9">
        <v>71.082248000000007</v>
      </c>
      <c r="U16" s="9">
        <v>28.491211</v>
      </c>
      <c r="V16" s="9">
        <v>86.921197999999862</v>
      </c>
      <c r="W16" s="9">
        <v>24.52692</v>
      </c>
      <c r="X16" s="9">
        <v>50.677143000000001</v>
      </c>
      <c r="Y16" s="9">
        <v>53.102139000000001</v>
      </c>
    </row>
    <row r="17" spans="1:25" ht="22.05" customHeight="1" x14ac:dyDescent="0.3">
      <c r="A17" s="6" t="s">
        <v>18</v>
      </c>
      <c r="B17" s="7" t="s">
        <v>22</v>
      </c>
      <c r="C17" s="1" t="s">
        <v>23</v>
      </c>
      <c r="D17" s="8">
        <v>0</v>
      </c>
      <c r="E17" s="8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</row>
    <row r="18" spans="1:25" ht="22.05" customHeight="1" x14ac:dyDescent="0.3">
      <c r="A18" s="6" t="s">
        <v>21</v>
      </c>
      <c r="B18" s="7" t="s">
        <v>19</v>
      </c>
      <c r="C18" s="1" t="s">
        <v>20</v>
      </c>
      <c r="D18" s="8">
        <v>16117.427647999999</v>
      </c>
      <c r="E18" s="8">
        <v>16.726748281366966</v>
      </c>
      <c r="F18" s="9">
        <v>45.400933000000002</v>
      </c>
      <c r="G18" s="9">
        <v>557.44808299999897</v>
      </c>
      <c r="H18" s="9">
        <v>324.31646899999998</v>
      </c>
      <c r="I18" s="9">
        <v>571.238111</v>
      </c>
      <c r="J18" s="9">
        <v>1164.7836760000002</v>
      </c>
      <c r="K18" s="9">
        <v>1697.9474249999998</v>
      </c>
      <c r="L18" s="9">
        <v>884.30582400000003</v>
      </c>
      <c r="M18" s="9">
        <v>1493.550843</v>
      </c>
      <c r="N18" s="9">
        <v>709.13659500000006</v>
      </c>
      <c r="O18" s="9">
        <v>313.46913699999999</v>
      </c>
      <c r="P18" s="9">
        <v>2083.7170680000004</v>
      </c>
      <c r="Q18" s="9">
        <v>151.70978299999999</v>
      </c>
      <c r="R18" s="9">
        <v>552.5655569999999</v>
      </c>
      <c r="S18" s="9">
        <v>592.16288399999996</v>
      </c>
      <c r="T18" s="9">
        <v>337.79187300000001</v>
      </c>
      <c r="U18" s="9">
        <v>833.47785199999987</v>
      </c>
      <c r="V18" s="9">
        <v>916.42506700000001</v>
      </c>
      <c r="W18" s="9">
        <v>2114.0100549999997</v>
      </c>
      <c r="X18" s="9">
        <v>528.06638199999998</v>
      </c>
      <c r="Y18" s="9">
        <v>245.904031</v>
      </c>
    </row>
    <row r="19" spans="1:25" ht="22.05" customHeight="1" x14ac:dyDescent="0.3">
      <c r="A19" s="6" t="s">
        <v>24</v>
      </c>
      <c r="B19" s="37" t="s">
        <v>25</v>
      </c>
      <c r="C19" s="38" t="s">
        <v>26</v>
      </c>
      <c r="D19" s="8">
        <v>69629.648678000012</v>
      </c>
      <c r="E19" s="8">
        <v>72.262003080959786</v>
      </c>
      <c r="F19" s="9">
        <v>949.26969500000007</v>
      </c>
      <c r="G19" s="9">
        <v>2302.549235</v>
      </c>
      <c r="H19" s="9">
        <v>2039.9074289999999</v>
      </c>
      <c r="I19" s="9">
        <v>3896.9779170000002</v>
      </c>
      <c r="J19" s="9">
        <v>4814.6964079999998</v>
      </c>
      <c r="K19" s="9">
        <v>2724.4229400000004</v>
      </c>
      <c r="L19" s="9">
        <v>3749.192391</v>
      </c>
      <c r="M19" s="9">
        <v>3497.1090530000001</v>
      </c>
      <c r="N19" s="9">
        <v>2114.3952589999999</v>
      </c>
      <c r="O19" s="9">
        <v>2148.5129749999996</v>
      </c>
      <c r="P19" s="9">
        <v>4105.034936</v>
      </c>
      <c r="Q19" s="9">
        <v>2166.0829749999998</v>
      </c>
      <c r="R19" s="9">
        <v>6593.1164120000012</v>
      </c>
      <c r="S19" s="9">
        <v>3747.2976240000003</v>
      </c>
      <c r="T19" s="9">
        <v>3176.6546859999999</v>
      </c>
      <c r="U19" s="9">
        <v>4170.1638440000006</v>
      </c>
      <c r="V19" s="9">
        <v>5634.1279760000016</v>
      </c>
      <c r="W19" s="9">
        <v>4383.7556890000005</v>
      </c>
      <c r="X19" s="9">
        <v>2880.7148569999999</v>
      </c>
      <c r="Y19" s="9">
        <v>4535.6663769999996</v>
      </c>
    </row>
    <row r="20" spans="1:25" s="24" customFormat="1" ht="22.05" customHeight="1" x14ac:dyDescent="0.3">
      <c r="A20" s="73"/>
      <c r="B20" s="35" t="s">
        <v>263</v>
      </c>
      <c r="C20" s="36" t="s">
        <v>27</v>
      </c>
      <c r="D20" s="11">
        <v>42355.041679999995</v>
      </c>
      <c r="E20" s="11">
        <v>43.956277397409551</v>
      </c>
      <c r="F20" s="12">
        <v>670.10611100000006</v>
      </c>
      <c r="G20" s="12">
        <v>1922.4124959999999</v>
      </c>
      <c r="H20" s="12">
        <v>1635.0479029999999</v>
      </c>
      <c r="I20" s="12">
        <v>1625.105918</v>
      </c>
      <c r="J20" s="12">
        <v>3126.7327710000004</v>
      </c>
      <c r="K20" s="12">
        <v>1914.3492000000001</v>
      </c>
      <c r="L20" s="12">
        <v>2983.2951929999999</v>
      </c>
      <c r="M20" s="12">
        <v>2051.1652490000001</v>
      </c>
      <c r="N20" s="12">
        <v>1537.7487209999999</v>
      </c>
      <c r="O20" s="12">
        <v>1731.4524689999998</v>
      </c>
      <c r="P20" s="12">
        <v>3284.3536079999999</v>
      </c>
      <c r="Q20" s="12">
        <v>1416.142867</v>
      </c>
      <c r="R20" s="12">
        <v>4534.4349820000007</v>
      </c>
      <c r="S20" s="12">
        <v>188.66501199999999</v>
      </c>
      <c r="T20" s="12">
        <v>2140.7747599999998</v>
      </c>
      <c r="U20" s="12">
        <v>2483.4928620000001</v>
      </c>
      <c r="V20" s="12">
        <v>3744.4705100000001</v>
      </c>
      <c r="W20" s="12">
        <v>2090.4528789999999</v>
      </c>
      <c r="X20" s="12">
        <v>607.87495100000001</v>
      </c>
      <c r="Y20" s="12">
        <v>2666.9632179999999</v>
      </c>
    </row>
    <row r="21" spans="1:25" ht="22.05" customHeight="1" x14ac:dyDescent="0.3">
      <c r="A21" s="6" t="s">
        <v>32</v>
      </c>
      <c r="B21" s="39" t="s">
        <v>33</v>
      </c>
      <c r="C21" s="38" t="s">
        <v>34</v>
      </c>
      <c r="D21" s="8">
        <v>215.34606700000001</v>
      </c>
      <c r="E21" s="8">
        <v>0.22348724218025948</v>
      </c>
      <c r="F21" s="9">
        <v>29.383459999999999</v>
      </c>
      <c r="G21" s="9">
        <v>1.4265000000000001</v>
      </c>
      <c r="H21" s="9">
        <v>15.487951000000001</v>
      </c>
      <c r="I21" s="9">
        <v>7.26694</v>
      </c>
      <c r="J21" s="9">
        <v>5.8414609999999998</v>
      </c>
      <c r="K21" s="9">
        <v>14.845155999999999</v>
      </c>
      <c r="L21" s="9">
        <v>6.7966379999999997</v>
      </c>
      <c r="M21" s="9">
        <v>5.2764560000000005</v>
      </c>
      <c r="N21" s="9">
        <v>6.20282</v>
      </c>
      <c r="O21" s="9">
        <v>8.2007820000000002</v>
      </c>
      <c r="P21" s="9">
        <v>12.112850999999999</v>
      </c>
      <c r="Q21" s="9">
        <v>8.9017339999999994</v>
      </c>
      <c r="R21" s="9">
        <v>6.0758770000000002</v>
      </c>
      <c r="S21" s="9">
        <v>27.884518</v>
      </c>
      <c r="T21" s="9">
        <v>8.9625120000000003</v>
      </c>
      <c r="U21" s="9">
        <v>7.7984989999999987</v>
      </c>
      <c r="V21" s="9">
        <v>10.769749999999998</v>
      </c>
      <c r="W21" s="9">
        <v>5.91099</v>
      </c>
      <c r="X21" s="9">
        <v>15.965153000000001</v>
      </c>
      <c r="Y21" s="9">
        <v>10.236019000000001</v>
      </c>
    </row>
    <row r="22" spans="1:25" ht="22.05" customHeight="1" x14ac:dyDescent="0.3">
      <c r="A22" s="6" t="s">
        <v>35</v>
      </c>
      <c r="B22" s="39" t="s">
        <v>129</v>
      </c>
      <c r="C22" s="38" t="s">
        <v>130</v>
      </c>
      <c r="D22" s="8">
        <v>0</v>
      </c>
      <c r="E22" s="8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</row>
    <row r="23" spans="1:25" ht="22.05" customHeight="1" x14ac:dyDescent="0.3">
      <c r="A23" s="6" t="s">
        <v>38</v>
      </c>
      <c r="B23" s="39" t="s">
        <v>36</v>
      </c>
      <c r="C23" s="38" t="s">
        <v>37</v>
      </c>
      <c r="D23" s="8">
        <v>0</v>
      </c>
      <c r="E23" s="8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</row>
    <row r="24" spans="1:25" ht="22.05" customHeight="1" x14ac:dyDescent="0.3">
      <c r="A24" s="6" t="s">
        <v>131</v>
      </c>
      <c r="B24" s="39" t="s">
        <v>39</v>
      </c>
      <c r="C24" s="38" t="s">
        <v>40</v>
      </c>
      <c r="D24" s="8">
        <v>12.443843000000001</v>
      </c>
      <c r="E24" s="8">
        <v>1.29142834737452E-2</v>
      </c>
      <c r="F24" s="9">
        <v>5.9008440000000002</v>
      </c>
      <c r="G24" s="9">
        <v>0</v>
      </c>
      <c r="H24" s="9">
        <v>0</v>
      </c>
      <c r="I24" s="9">
        <v>0.28400000000000003</v>
      </c>
      <c r="J24" s="9">
        <v>0</v>
      </c>
      <c r="K24" s="9">
        <v>0</v>
      </c>
      <c r="L24" s="9">
        <v>0</v>
      </c>
      <c r="M24" s="9">
        <v>0.231325</v>
      </c>
      <c r="N24" s="9">
        <v>0</v>
      </c>
      <c r="O24" s="9">
        <v>0</v>
      </c>
      <c r="P24" s="9">
        <v>0</v>
      </c>
      <c r="Q24" s="9">
        <v>0.16</v>
      </c>
      <c r="R24" s="9">
        <v>0</v>
      </c>
      <c r="S24" s="9">
        <v>0</v>
      </c>
      <c r="T24" s="9">
        <v>1.1467540000000001</v>
      </c>
      <c r="U24" s="9">
        <v>0</v>
      </c>
      <c r="V24" s="9">
        <v>1.0529740000000001</v>
      </c>
      <c r="W24" s="9">
        <v>0</v>
      </c>
      <c r="X24" s="9">
        <v>5.9449000000000002E-2</v>
      </c>
      <c r="Y24" s="9">
        <v>3.6084969999999998</v>
      </c>
    </row>
    <row r="25" spans="1:25" s="21" customFormat="1" ht="22.05" customHeight="1" x14ac:dyDescent="0.3">
      <c r="A25" s="119">
        <v>2</v>
      </c>
      <c r="B25" s="68" t="s">
        <v>261</v>
      </c>
      <c r="C25" s="66" t="s">
        <v>42</v>
      </c>
      <c r="D25" s="67">
        <v>4601.8732879999998</v>
      </c>
      <c r="E25" s="50">
        <v>4.5262240742831281</v>
      </c>
      <c r="F25" s="69">
        <v>271.480276</v>
      </c>
      <c r="G25" s="69">
        <v>39.770541000000968</v>
      </c>
      <c r="H25" s="69">
        <v>183.21013999999957</v>
      </c>
      <c r="I25" s="69">
        <v>186.35500900000744</v>
      </c>
      <c r="J25" s="69">
        <v>380.56948799999998</v>
      </c>
      <c r="K25" s="69">
        <v>230.76502700000091</v>
      </c>
      <c r="L25" s="69">
        <v>104.43108700000001</v>
      </c>
      <c r="M25" s="69">
        <v>169.187712</v>
      </c>
      <c r="N25" s="69">
        <v>274.28471599999961</v>
      </c>
      <c r="O25" s="69">
        <v>287.80506799999978</v>
      </c>
      <c r="P25" s="69">
        <v>306.31480100000067</v>
      </c>
      <c r="Q25" s="69">
        <v>288.00888200000026</v>
      </c>
      <c r="R25" s="69">
        <v>128.433258</v>
      </c>
      <c r="S25" s="69">
        <v>435.17761100000001</v>
      </c>
      <c r="T25" s="69">
        <v>364.57994099999974</v>
      </c>
      <c r="U25" s="69">
        <v>233.64683499999998</v>
      </c>
      <c r="V25" s="69">
        <v>192.73637999999173</v>
      </c>
      <c r="W25" s="69">
        <v>76.950992999999229</v>
      </c>
      <c r="X25" s="69">
        <v>217.90538899999996</v>
      </c>
      <c r="Y25" s="69">
        <v>230.26013400000002</v>
      </c>
    </row>
    <row r="26" spans="1:25" ht="22.05" customHeight="1" x14ac:dyDescent="0.3">
      <c r="A26" s="6" t="s">
        <v>44</v>
      </c>
      <c r="B26" s="43" t="s">
        <v>88</v>
      </c>
      <c r="C26" s="38" t="s">
        <v>89</v>
      </c>
      <c r="D26" s="8">
        <v>602.40739599999893</v>
      </c>
      <c r="E26" s="8">
        <v>13.090482034150241</v>
      </c>
      <c r="F26" s="42">
        <v>0</v>
      </c>
      <c r="G26" s="42">
        <v>5.7270399999999997</v>
      </c>
      <c r="H26" s="42">
        <v>43.654811000000002</v>
      </c>
      <c r="I26" s="42">
        <v>35.137557000007597</v>
      </c>
      <c r="J26" s="42">
        <v>25.983920000000001</v>
      </c>
      <c r="K26" s="42">
        <v>62.252693999999828</v>
      </c>
      <c r="L26" s="42">
        <v>22.101843000000002</v>
      </c>
      <c r="M26" s="42">
        <v>18.043697000000002</v>
      </c>
      <c r="N26" s="42">
        <v>39.390851999999995</v>
      </c>
      <c r="O26" s="42">
        <v>19.808849999999918</v>
      </c>
      <c r="P26" s="42">
        <v>32.221975000000647</v>
      </c>
      <c r="Q26" s="42">
        <v>29.632045999999999</v>
      </c>
      <c r="R26" s="42">
        <v>11.999693000000001</v>
      </c>
      <c r="S26" s="42">
        <v>84.567900000000009</v>
      </c>
      <c r="T26" s="42">
        <v>32.363976000000001</v>
      </c>
      <c r="U26" s="42">
        <v>23.334222</v>
      </c>
      <c r="V26" s="42">
        <v>26.584774999991723</v>
      </c>
      <c r="W26" s="42">
        <v>9.9456539999992248</v>
      </c>
      <c r="X26" s="42">
        <v>65.006323999999992</v>
      </c>
      <c r="Y26" s="42">
        <v>14.649567000000001</v>
      </c>
    </row>
    <row r="27" spans="1:25" ht="22.05" customHeight="1" x14ac:dyDescent="0.3">
      <c r="A27" s="6" t="s">
        <v>47</v>
      </c>
      <c r="B27" s="41" t="s">
        <v>90</v>
      </c>
      <c r="C27" s="38" t="s">
        <v>91</v>
      </c>
      <c r="D27" s="8">
        <v>96.305544999999995</v>
      </c>
      <c r="E27" s="8">
        <v>2.0927465615172323</v>
      </c>
      <c r="F27" s="42">
        <v>96.305544999999995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</row>
    <row r="28" spans="1:25" ht="22.05" customHeight="1" x14ac:dyDescent="0.3">
      <c r="A28" s="6" t="s">
        <v>50</v>
      </c>
      <c r="B28" s="41" t="s">
        <v>92</v>
      </c>
      <c r="C28" s="38" t="s">
        <v>93</v>
      </c>
      <c r="D28" s="8">
        <v>11.323622000001066</v>
      </c>
      <c r="E28" s="8">
        <v>0.2460654887984188</v>
      </c>
      <c r="F28" s="42">
        <v>2.4965359999999999</v>
      </c>
      <c r="G28" s="42">
        <v>0.4141820000010642</v>
      </c>
      <c r="H28" s="42">
        <v>0.49147299999999999</v>
      </c>
      <c r="I28" s="42">
        <v>0.34304000000000001</v>
      </c>
      <c r="J28" s="42">
        <v>0.39311999999999997</v>
      </c>
      <c r="K28" s="42">
        <v>0.40030199999999999</v>
      </c>
      <c r="L28" s="42">
        <v>0.30865199999999998</v>
      </c>
      <c r="M28" s="42">
        <v>0.174819</v>
      </c>
      <c r="N28" s="42">
        <v>0.56701800000000002</v>
      </c>
      <c r="O28" s="42">
        <v>1.0900000000000001</v>
      </c>
      <c r="P28" s="42">
        <v>1.2899769999999999</v>
      </c>
      <c r="Q28" s="42">
        <v>0.39983000000000002</v>
      </c>
      <c r="R28" s="42">
        <v>0.90027999999999997</v>
      </c>
      <c r="S28" s="42">
        <v>0.26250000000000001</v>
      </c>
      <c r="T28" s="42">
        <v>0.32472800000000002</v>
      </c>
      <c r="U28" s="42">
        <v>0.378857</v>
      </c>
      <c r="V28" s="42">
        <v>0.22741</v>
      </c>
      <c r="W28" s="42">
        <v>0.52998000000000001</v>
      </c>
      <c r="X28" s="42">
        <v>0.109517</v>
      </c>
      <c r="Y28" s="42">
        <v>0.22140099999999999</v>
      </c>
    </row>
    <row r="29" spans="1:25" ht="22.05" customHeight="1" x14ac:dyDescent="0.3">
      <c r="A29" s="6" t="s">
        <v>53</v>
      </c>
      <c r="B29" s="39" t="s">
        <v>45</v>
      </c>
      <c r="C29" s="38" t="s">
        <v>46</v>
      </c>
      <c r="D29" s="8">
        <v>164.69867199999999</v>
      </c>
      <c r="E29" s="8">
        <v>3.5789484345315161</v>
      </c>
      <c r="F29" s="9">
        <v>7.1317000000000004</v>
      </c>
      <c r="G29" s="9">
        <v>0</v>
      </c>
      <c r="H29" s="9">
        <v>0</v>
      </c>
      <c r="I29" s="9">
        <v>0</v>
      </c>
      <c r="J29" s="9">
        <v>22.14182999999997</v>
      </c>
      <c r="K29" s="9">
        <v>5.4982920000000002</v>
      </c>
      <c r="L29" s="9">
        <v>0</v>
      </c>
      <c r="M29" s="9">
        <v>23.618079999999999</v>
      </c>
      <c r="N29" s="9">
        <v>0</v>
      </c>
      <c r="O29" s="9">
        <v>0</v>
      </c>
      <c r="P29" s="9">
        <v>15</v>
      </c>
      <c r="Q29" s="9">
        <v>1.823834</v>
      </c>
      <c r="R29" s="9">
        <v>0</v>
      </c>
      <c r="S29" s="9">
        <v>88.281304000000006</v>
      </c>
      <c r="T29" s="9">
        <v>0</v>
      </c>
      <c r="U29" s="9">
        <v>1.203632</v>
      </c>
      <c r="V29" s="9">
        <v>0</v>
      </c>
      <c r="W29" s="9">
        <v>0</v>
      </c>
      <c r="X29" s="9">
        <v>0</v>
      </c>
      <c r="Y29" s="9">
        <v>0</v>
      </c>
    </row>
    <row r="30" spans="1:25" ht="22.05" customHeight="1" x14ac:dyDescent="0.3">
      <c r="A30" s="6" t="s">
        <v>56</v>
      </c>
      <c r="B30" s="39" t="s">
        <v>48</v>
      </c>
      <c r="C30" s="38" t="s">
        <v>49</v>
      </c>
      <c r="D30" s="8">
        <v>4.6429020000000003</v>
      </c>
      <c r="E30" s="8">
        <v>0.10089156544372893</v>
      </c>
      <c r="F30" s="9">
        <v>1.0060880000000001</v>
      </c>
      <c r="G30" s="9">
        <v>0.2</v>
      </c>
      <c r="H30" s="9">
        <v>0.12</v>
      </c>
      <c r="I30" s="9">
        <v>0.1691</v>
      </c>
      <c r="J30" s="9">
        <v>0.44040000000000001</v>
      </c>
      <c r="K30" s="9">
        <v>0</v>
      </c>
      <c r="L30" s="9">
        <v>0.51960000000000006</v>
      </c>
      <c r="M30" s="9">
        <v>0.27</v>
      </c>
      <c r="N30" s="9">
        <v>0</v>
      </c>
      <c r="O30" s="9">
        <v>0.23</v>
      </c>
      <c r="P30" s="9">
        <v>0.33</v>
      </c>
      <c r="Q30" s="9">
        <v>0.1234</v>
      </c>
      <c r="R30" s="9">
        <v>0.23</v>
      </c>
      <c r="S30" s="9">
        <v>0.1804</v>
      </c>
      <c r="T30" s="9">
        <v>0.15811399999999998</v>
      </c>
      <c r="U30" s="9">
        <v>0.24</v>
      </c>
      <c r="V30" s="9">
        <v>0.15940000000000001</v>
      </c>
      <c r="W30" s="9">
        <v>0.12</v>
      </c>
      <c r="X30" s="9">
        <v>0</v>
      </c>
      <c r="Y30" s="9">
        <v>0.1464</v>
      </c>
    </row>
    <row r="31" spans="1:25" ht="22.05" customHeight="1" x14ac:dyDescent="0.3">
      <c r="A31" s="6" t="s">
        <v>59</v>
      </c>
      <c r="B31" s="39" t="s">
        <v>132</v>
      </c>
      <c r="C31" s="38" t="s">
        <v>133</v>
      </c>
      <c r="D31" s="45">
        <v>68.840282999999999</v>
      </c>
      <c r="E31" s="8">
        <v>1.495918698576735</v>
      </c>
      <c r="F31" s="9">
        <v>11.912868</v>
      </c>
      <c r="G31" s="9">
        <v>1.9470910000000001</v>
      </c>
      <c r="H31" s="9">
        <v>3.5583809999999998</v>
      </c>
      <c r="I31" s="9">
        <v>2.5727910000000001</v>
      </c>
      <c r="J31" s="9">
        <v>3.12826</v>
      </c>
      <c r="K31" s="9">
        <v>4.0841070000000004</v>
      </c>
      <c r="L31" s="9">
        <v>1.6281749999999997</v>
      </c>
      <c r="M31" s="9">
        <v>2.4768220000000003</v>
      </c>
      <c r="N31" s="9">
        <v>1.9711379999999998</v>
      </c>
      <c r="O31" s="9">
        <v>1.659362</v>
      </c>
      <c r="P31" s="9">
        <v>2.619678</v>
      </c>
      <c r="Q31" s="9">
        <v>3.5574590000000001</v>
      </c>
      <c r="R31" s="9">
        <v>2.9781059999999999</v>
      </c>
      <c r="S31" s="9">
        <v>5.5240389999999993</v>
      </c>
      <c r="T31" s="9">
        <v>4.4794830000000001</v>
      </c>
      <c r="U31" s="9">
        <v>5.3442150000000002</v>
      </c>
      <c r="V31" s="9">
        <v>2.1556709999999999</v>
      </c>
      <c r="W31" s="9">
        <v>1.603291</v>
      </c>
      <c r="X31" s="9">
        <v>3.7183269999999999</v>
      </c>
      <c r="Y31" s="9">
        <v>1.9210189999999998</v>
      </c>
    </row>
    <row r="32" spans="1:25" ht="22.05" customHeight="1" x14ac:dyDescent="0.3">
      <c r="A32" s="6" t="s">
        <v>215</v>
      </c>
      <c r="B32" s="40" t="s">
        <v>69</v>
      </c>
      <c r="C32" s="38" t="s">
        <v>70</v>
      </c>
      <c r="D32" s="8">
        <v>15.830312999999999</v>
      </c>
      <c r="E32" s="8">
        <v>0.34399715092720301</v>
      </c>
      <c r="F32" s="42">
        <v>1.180769</v>
      </c>
      <c r="G32" s="42">
        <v>0.282254</v>
      </c>
      <c r="H32" s="42">
        <v>0.729576</v>
      </c>
      <c r="I32" s="42">
        <v>0.76547500000000002</v>
      </c>
      <c r="J32" s="42">
        <v>1.007706</v>
      </c>
      <c r="K32" s="42">
        <v>0.64685499999999996</v>
      </c>
      <c r="L32" s="42">
        <v>0.56358399999999997</v>
      </c>
      <c r="M32" s="42">
        <v>0.69305700000000003</v>
      </c>
      <c r="N32" s="42">
        <v>0.361871</v>
      </c>
      <c r="O32" s="42">
        <v>0.40420200000000001</v>
      </c>
      <c r="P32" s="42">
        <v>0.73072400000000004</v>
      </c>
      <c r="Q32" s="42">
        <v>1.3519260000000002</v>
      </c>
      <c r="R32" s="42">
        <v>0.44381699999999996</v>
      </c>
      <c r="S32" s="42">
        <v>1.2124389999999998</v>
      </c>
      <c r="T32" s="42">
        <v>1.2273590000000001</v>
      </c>
      <c r="U32" s="42">
        <v>1.947039</v>
      </c>
      <c r="V32" s="42">
        <v>0.47550499999999996</v>
      </c>
      <c r="W32" s="42">
        <v>0.77288599999999996</v>
      </c>
      <c r="X32" s="42">
        <v>0.79806299999999997</v>
      </c>
      <c r="Y32" s="42">
        <v>0.235206</v>
      </c>
    </row>
    <row r="33" spans="1:25" ht="22.05" customHeight="1" x14ac:dyDescent="0.3">
      <c r="A33" s="6" t="s">
        <v>216</v>
      </c>
      <c r="B33" s="40" t="s">
        <v>134</v>
      </c>
      <c r="C33" s="38" t="s">
        <v>81</v>
      </c>
      <c r="D33" s="8">
        <v>0.14613200000000001</v>
      </c>
      <c r="E33" s="8">
        <v>3.1754894334239656E-3</v>
      </c>
      <c r="F33" s="42">
        <v>0.14613200000000001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</row>
    <row r="34" spans="1:25" ht="22.05" customHeight="1" x14ac:dyDescent="0.3">
      <c r="A34" s="6" t="s">
        <v>217</v>
      </c>
      <c r="B34" s="40" t="s">
        <v>71</v>
      </c>
      <c r="C34" s="38" t="s">
        <v>72</v>
      </c>
      <c r="D34" s="8">
        <v>4.1934580000000006</v>
      </c>
      <c r="E34" s="8">
        <v>9.1125020998187922E-2</v>
      </c>
      <c r="F34" s="42">
        <v>0.83772999999999997</v>
      </c>
      <c r="G34" s="42">
        <v>8.9606000000000005E-2</v>
      </c>
      <c r="H34" s="42">
        <v>4.8971000000000001E-2</v>
      </c>
      <c r="I34" s="42">
        <v>0.17727100000000001</v>
      </c>
      <c r="J34" s="42">
        <v>0.108704</v>
      </c>
      <c r="K34" s="42">
        <v>0.40940500000000002</v>
      </c>
      <c r="L34" s="42">
        <v>6.0221999999999998E-2</v>
      </c>
      <c r="M34" s="42">
        <v>8.1545999999999993E-2</v>
      </c>
      <c r="N34" s="42">
        <v>8.1551999999999999E-2</v>
      </c>
      <c r="O34" s="42">
        <v>8.4449999999999997E-2</v>
      </c>
      <c r="P34" s="42">
        <v>0.15639800000000001</v>
      </c>
      <c r="Q34" s="42">
        <v>0.15204000000000001</v>
      </c>
      <c r="R34" s="42">
        <v>0.32710099999999998</v>
      </c>
      <c r="S34" s="42">
        <v>0.23144400000000001</v>
      </c>
      <c r="T34" s="42">
        <v>0.57691800000000004</v>
      </c>
      <c r="U34" s="42">
        <v>0.23749999999999999</v>
      </c>
      <c r="V34" s="42">
        <v>0.109886</v>
      </c>
      <c r="W34" s="42">
        <v>0.13877999999999999</v>
      </c>
      <c r="X34" s="42">
        <v>0.11569699999999999</v>
      </c>
      <c r="Y34" s="42">
        <v>0.168237</v>
      </c>
    </row>
    <row r="35" spans="1:25" ht="22.05" customHeight="1" x14ac:dyDescent="0.3">
      <c r="A35" s="6" t="s">
        <v>218</v>
      </c>
      <c r="B35" s="40" t="s">
        <v>125</v>
      </c>
      <c r="C35" s="38" t="s">
        <v>73</v>
      </c>
      <c r="D35" s="8">
        <v>37.462484000000003</v>
      </c>
      <c r="E35" s="8">
        <v>0.81407030692671278</v>
      </c>
      <c r="F35" s="42">
        <v>7.2130039999999997</v>
      </c>
      <c r="G35" s="42">
        <v>1.575231</v>
      </c>
      <c r="H35" s="42">
        <v>2.5650949999999999</v>
      </c>
      <c r="I35" s="42">
        <v>1.0543640000000001</v>
      </c>
      <c r="J35" s="42">
        <v>1.9662280000000001</v>
      </c>
      <c r="K35" s="42">
        <v>2.761765</v>
      </c>
      <c r="L35" s="42">
        <v>1.0043689999999998</v>
      </c>
      <c r="M35" s="42">
        <v>1.052219</v>
      </c>
      <c r="N35" s="42">
        <v>1.218666</v>
      </c>
      <c r="O35" s="42">
        <v>0.84509299999999998</v>
      </c>
      <c r="P35" s="42">
        <v>1.5590539999999999</v>
      </c>
      <c r="Q35" s="42">
        <v>1.140247</v>
      </c>
      <c r="R35" s="42">
        <v>1.5562539999999998</v>
      </c>
      <c r="S35" s="42">
        <v>3.219055</v>
      </c>
      <c r="T35" s="42">
        <v>2.6752060000000002</v>
      </c>
      <c r="U35" s="42">
        <v>1.6980869999999999</v>
      </c>
      <c r="V35" s="42">
        <v>1.08765</v>
      </c>
      <c r="W35" s="42">
        <v>0.69162500000000005</v>
      </c>
      <c r="X35" s="42">
        <v>1.764491</v>
      </c>
      <c r="Y35" s="42">
        <v>0.81478099999999998</v>
      </c>
    </row>
    <row r="36" spans="1:25" ht="22.05" customHeight="1" x14ac:dyDescent="0.3">
      <c r="A36" s="6" t="s">
        <v>219</v>
      </c>
      <c r="B36" s="40" t="s">
        <v>135</v>
      </c>
      <c r="C36" s="38" t="s">
        <v>74</v>
      </c>
      <c r="D36" s="8">
        <v>9.489355999999999</v>
      </c>
      <c r="E36" s="8">
        <v>0.20620637305996159</v>
      </c>
      <c r="F36" s="42">
        <v>1.1688679999999994</v>
      </c>
      <c r="G36" s="42">
        <v>0</v>
      </c>
      <c r="H36" s="42">
        <v>0.21473900000000001</v>
      </c>
      <c r="I36" s="42">
        <v>0.575681</v>
      </c>
      <c r="J36" s="42">
        <v>0</v>
      </c>
      <c r="K36" s="42">
        <v>0.26608199999999999</v>
      </c>
      <c r="L36" s="42">
        <v>0</v>
      </c>
      <c r="M36" s="42">
        <v>0.65000000000000013</v>
      </c>
      <c r="N36" s="42">
        <v>0.30904900000000002</v>
      </c>
      <c r="O36" s="42">
        <v>0.32561699999999999</v>
      </c>
      <c r="P36" s="42">
        <v>0.17350199999999999</v>
      </c>
      <c r="Q36" s="42">
        <v>0.913246</v>
      </c>
      <c r="R36" s="42">
        <v>0.65093400000000001</v>
      </c>
      <c r="S36" s="42">
        <v>0.86110100000000001</v>
      </c>
      <c r="T36" s="42">
        <v>0</v>
      </c>
      <c r="U36" s="42">
        <v>1.461589</v>
      </c>
      <c r="V36" s="42">
        <v>0.44700099999999998</v>
      </c>
      <c r="W36" s="42">
        <v>0</v>
      </c>
      <c r="X36" s="42">
        <v>1.001512</v>
      </c>
      <c r="Y36" s="42">
        <v>0.47043499999999999</v>
      </c>
    </row>
    <row r="37" spans="1:25" ht="22.05" customHeight="1" x14ac:dyDescent="0.3">
      <c r="A37" s="6" t="s">
        <v>220</v>
      </c>
      <c r="B37" s="40" t="s">
        <v>127</v>
      </c>
      <c r="C37" s="38" t="s">
        <v>80</v>
      </c>
      <c r="D37" s="8">
        <v>0</v>
      </c>
      <c r="E37" s="8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</row>
    <row r="38" spans="1:25" ht="22.05" customHeight="1" x14ac:dyDescent="0.3">
      <c r="A38" s="6" t="s">
        <v>221</v>
      </c>
      <c r="B38" s="39" t="s">
        <v>136</v>
      </c>
      <c r="C38" s="38" t="s">
        <v>137</v>
      </c>
      <c r="D38" s="8">
        <v>0</v>
      </c>
      <c r="E38" s="8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</row>
    <row r="39" spans="1:25" ht="22.05" customHeight="1" x14ac:dyDescent="0.3">
      <c r="A39" s="6" t="s">
        <v>222</v>
      </c>
      <c r="B39" s="39" t="s">
        <v>138</v>
      </c>
      <c r="C39" s="38" t="s">
        <v>139</v>
      </c>
      <c r="D39" s="8">
        <v>0</v>
      </c>
      <c r="E39" s="71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</row>
    <row r="40" spans="1:25" ht="22.05" customHeight="1" x14ac:dyDescent="0.3">
      <c r="A40" s="6" t="s">
        <v>223</v>
      </c>
      <c r="B40" s="41" t="s">
        <v>94</v>
      </c>
      <c r="C40" s="38" t="s">
        <v>104</v>
      </c>
      <c r="D40" s="8">
        <v>0</v>
      </c>
      <c r="E40" s="8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</row>
    <row r="41" spans="1:25" ht="22.05" customHeight="1" x14ac:dyDescent="0.3">
      <c r="A41" s="6" t="s">
        <v>224</v>
      </c>
      <c r="B41" s="41" t="s">
        <v>101</v>
      </c>
      <c r="C41" s="38" t="s">
        <v>102</v>
      </c>
      <c r="D41" s="8">
        <v>1.71854</v>
      </c>
      <c r="E41" s="8">
        <v>3.7344357231245871E-2</v>
      </c>
      <c r="F41" s="8">
        <v>1.3663650000000001</v>
      </c>
      <c r="G41" s="8">
        <v>0</v>
      </c>
      <c r="H41" s="8">
        <v>0</v>
      </c>
      <c r="I41" s="8">
        <v>0</v>
      </c>
      <c r="J41" s="8">
        <v>4.5622000000000003E-2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3.5629000000000001E-2</v>
      </c>
      <c r="W41" s="8">
        <v>0</v>
      </c>
      <c r="X41" s="8">
        <v>3.8564000000000001E-2</v>
      </c>
      <c r="Y41" s="8">
        <v>0.23236000000000001</v>
      </c>
    </row>
    <row r="42" spans="1:25" ht="22.05" customHeight="1" x14ac:dyDescent="0.3">
      <c r="A42" s="6" t="s">
        <v>62</v>
      </c>
      <c r="B42" s="41" t="s">
        <v>140</v>
      </c>
      <c r="C42" s="38" t="s">
        <v>141</v>
      </c>
      <c r="D42" s="45">
        <v>77.920107999999999</v>
      </c>
      <c r="E42" s="8">
        <v>1.6932258478995303</v>
      </c>
      <c r="F42" s="8">
        <v>1.938399</v>
      </c>
      <c r="G42" s="8">
        <v>0</v>
      </c>
      <c r="H42" s="8">
        <v>5.3057E-2</v>
      </c>
      <c r="I42" s="8">
        <v>5.343998</v>
      </c>
      <c r="J42" s="8">
        <v>17.941093000000002</v>
      </c>
      <c r="K42" s="8">
        <v>4.3078140000000005</v>
      </c>
      <c r="L42" s="8">
        <v>0</v>
      </c>
      <c r="M42" s="8">
        <v>0</v>
      </c>
      <c r="N42" s="8">
        <v>16.300274000000002</v>
      </c>
      <c r="O42" s="8">
        <v>1.824101</v>
      </c>
      <c r="P42" s="8">
        <v>2.560346</v>
      </c>
      <c r="Q42" s="8">
        <v>7.9240250000000003</v>
      </c>
      <c r="R42" s="8">
        <v>0</v>
      </c>
      <c r="S42" s="8">
        <v>1.167802</v>
      </c>
      <c r="T42" s="8">
        <v>5.1920409999999997</v>
      </c>
      <c r="U42" s="8">
        <v>0.79291800000000001</v>
      </c>
      <c r="V42" s="8">
        <v>3.1725020000000002</v>
      </c>
      <c r="W42" s="8">
        <v>0</v>
      </c>
      <c r="X42" s="8">
        <v>9.3669080000000005</v>
      </c>
      <c r="Y42" s="8">
        <v>3.483E-2</v>
      </c>
    </row>
    <row r="43" spans="1:25" ht="22.05" customHeight="1" x14ac:dyDescent="0.3">
      <c r="A43" s="6" t="s">
        <v>208</v>
      </c>
      <c r="B43" s="39" t="s">
        <v>51</v>
      </c>
      <c r="C43" s="38" t="s">
        <v>52</v>
      </c>
      <c r="D43" s="8">
        <v>0</v>
      </c>
      <c r="E43" s="8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</row>
    <row r="44" spans="1:25" ht="22.05" customHeight="1" x14ac:dyDescent="0.3">
      <c r="A44" s="6" t="s">
        <v>209</v>
      </c>
      <c r="B44" s="39" t="s">
        <v>54</v>
      </c>
      <c r="C44" s="38" t="s">
        <v>55</v>
      </c>
      <c r="D44" s="8">
        <v>0</v>
      </c>
      <c r="E44" s="8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</row>
    <row r="45" spans="1:25" ht="22.05" customHeight="1" x14ac:dyDescent="0.3">
      <c r="A45" s="6" t="s">
        <v>210</v>
      </c>
      <c r="B45" s="37" t="s">
        <v>142</v>
      </c>
      <c r="C45" s="38" t="s">
        <v>143</v>
      </c>
      <c r="D45" s="8">
        <v>0</v>
      </c>
      <c r="E45" s="8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</row>
    <row r="46" spans="1:25" ht="22.05" customHeight="1" x14ac:dyDescent="0.3">
      <c r="A46" s="6" t="s">
        <v>211</v>
      </c>
      <c r="B46" s="39" t="s">
        <v>57</v>
      </c>
      <c r="C46" s="38" t="s">
        <v>58</v>
      </c>
      <c r="D46" s="8">
        <v>20.161005000000003</v>
      </c>
      <c r="E46" s="8">
        <v>0.43810430531784783</v>
      </c>
      <c r="F46" s="9">
        <v>0.84668900000000002</v>
      </c>
      <c r="G46" s="9">
        <v>0</v>
      </c>
      <c r="H46" s="9">
        <v>0</v>
      </c>
      <c r="I46" s="9">
        <v>0</v>
      </c>
      <c r="J46" s="9">
        <v>17.941093000000002</v>
      </c>
      <c r="K46" s="9">
        <v>0</v>
      </c>
      <c r="L46" s="9">
        <v>0</v>
      </c>
      <c r="M46" s="9">
        <v>0</v>
      </c>
      <c r="N46" s="9">
        <v>6.3381000000000007E-2</v>
      </c>
      <c r="O46" s="9">
        <v>0</v>
      </c>
      <c r="P46" s="9">
        <v>0.73153999999999997</v>
      </c>
      <c r="Q46" s="9">
        <v>0.23361999999999999</v>
      </c>
      <c r="R46" s="9">
        <v>0</v>
      </c>
      <c r="S46" s="9">
        <v>1.7056999999999999E-2</v>
      </c>
      <c r="T46" s="9">
        <v>0.19809299999999999</v>
      </c>
      <c r="U46" s="9">
        <v>0</v>
      </c>
      <c r="V46" s="9">
        <v>0.12953200000000001</v>
      </c>
      <c r="W46" s="9">
        <v>0</v>
      </c>
      <c r="X46" s="9">
        <v>0</v>
      </c>
      <c r="Y46" s="9">
        <v>0</v>
      </c>
    </row>
    <row r="47" spans="1:25" ht="22.05" customHeight="1" x14ac:dyDescent="0.3">
      <c r="A47" s="6" t="s">
        <v>225</v>
      </c>
      <c r="B47" s="40" t="s">
        <v>60</v>
      </c>
      <c r="C47" s="38" t="s">
        <v>61</v>
      </c>
      <c r="D47" s="8">
        <v>28.430000000000003</v>
      </c>
      <c r="E47" s="8">
        <v>0.61779189084008534</v>
      </c>
      <c r="F47" s="9">
        <v>0.493199</v>
      </c>
      <c r="G47" s="9">
        <v>0</v>
      </c>
      <c r="H47" s="9">
        <v>2.0840999999999998E-2</v>
      </c>
      <c r="I47" s="9">
        <v>2.1019290000000002</v>
      </c>
      <c r="J47" s="9">
        <v>0</v>
      </c>
      <c r="K47" s="9">
        <v>4.1887480000000004</v>
      </c>
      <c r="L47" s="9">
        <v>0</v>
      </c>
      <c r="M47" s="9">
        <v>0</v>
      </c>
      <c r="N47" s="9">
        <v>2.4056999999999999E-2</v>
      </c>
      <c r="O47" s="9">
        <v>1.824101</v>
      </c>
      <c r="P47" s="9">
        <v>1.8288060000000002</v>
      </c>
      <c r="Q47" s="9">
        <v>7.6904050000000002</v>
      </c>
      <c r="R47" s="9">
        <v>0</v>
      </c>
      <c r="S47" s="9">
        <v>1.1507449999999999</v>
      </c>
      <c r="T47" s="9">
        <v>1.0178970000000001</v>
      </c>
      <c r="U47" s="9">
        <v>0.79291800000000001</v>
      </c>
      <c r="V47" s="9">
        <v>3.04297</v>
      </c>
      <c r="W47" s="9">
        <v>0</v>
      </c>
      <c r="X47" s="9">
        <v>4.2185540000000001</v>
      </c>
      <c r="Y47" s="9">
        <v>3.483E-2</v>
      </c>
    </row>
    <row r="48" spans="1:25" ht="22.05" customHeight="1" x14ac:dyDescent="0.3">
      <c r="A48" s="6" t="s">
        <v>226</v>
      </c>
      <c r="B48" s="39" t="s">
        <v>63</v>
      </c>
      <c r="C48" s="38" t="s">
        <v>64</v>
      </c>
      <c r="D48" s="8">
        <v>29.329103000000007</v>
      </c>
      <c r="E48" s="8">
        <v>0.63732965174159761</v>
      </c>
      <c r="F48" s="9">
        <v>0.59851100000000002</v>
      </c>
      <c r="G48" s="9">
        <v>0</v>
      </c>
      <c r="H48" s="9">
        <v>3.2216000000000002E-2</v>
      </c>
      <c r="I48" s="9">
        <v>3.2420689999999999</v>
      </c>
      <c r="J48" s="9">
        <v>0</v>
      </c>
      <c r="K48" s="9">
        <v>0.11906600000000001</v>
      </c>
      <c r="L48" s="9">
        <v>0</v>
      </c>
      <c r="M48" s="9">
        <v>0</v>
      </c>
      <c r="N48" s="9">
        <v>16.212836000000003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3.976051</v>
      </c>
      <c r="U48" s="9">
        <v>0</v>
      </c>
      <c r="V48" s="9">
        <v>0</v>
      </c>
      <c r="W48" s="9">
        <v>0</v>
      </c>
      <c r="X48" s="9">
        <v>5.1483540000000003</v>
      </c>
      <c r="Y48" s="9">
        <v>0</v>
      </c>
    </row>
    <row r="49" spans="1:25" ht="22.05" customHeight="1" x14ac:dyDescent="0.3">
      <c r="A49" s="6" t="s">
        <v>65</v>
      </c>
      <c r="B49" s="15" t="s">
        <v>264</v>
      </c>
      <c r="C49" s="1" t="s">
        <v>144</v>
      </c>
      <c r="D49" s="45">
        <v>1970.9553929999997</v>
      </c>
      <c r="E49" s="8">
        <v>42.829414667707816</v>
      </c>
      <c r="F49" s="9">
        <v>72.637619000000001</v>
      </c>
      <c r="G49" s="9">
        <v>16.242913000000001</v>
      </c>
      <c r="H49" s="9">
        <v>75.546107999999592</v>
      </c>
      <c r="I49" s="9">
        <v>109.35807499999984</v>
      </c>
      <c r="J49" s="9">
        <v>157.60607499999998</v>
      </c>
      <c r="K49" s="9">
        <v>113.30017900000107</v>
      </c>
      <c r="L49" s="9">
        <v>37.064358000000006</v>
      </c>
      <c r="M49" s="9">
        <v>65.905237</v>
      </c>
      <c r="N49" s="9">
        <v>119.55868199999959</v>
      </c>
      <c r="O49" s="9">
        <v>135.59729599999989</v>
      </c>
      <c r="P49" s="9">
        <v>189.12184600000001</v>
      </c>
      <c r="Q49" s="9">
        <v>80.712119000000271</v>
      </c>
      <c r="R49" s="9">
        <v>59.298031999999999</v>
      </c>
      <c r="S49" s="9">
        <v>183.96988199999998</v>
      </c>
      <c r="T49" s="9">
        <v>98.400476999999739</v>
      </c>
      <c r="U49" s="9">
        <v>144.29271999999997</v>
      </c>
      <c r="V49" s="9">
        <v>65.493200000000002</v>
      </c>
      <c r="W49" s="9">
        <v>47.342255000000002</v>
      </c>
      <c r="X49" s="9">
        <v>92.295300999999981</v>
      </c>
      <c r="Y49" s="9">
        <v>107.213019</v>
      </c>
    </row>
    <row r="50" spans="1:25" ht="22.05" customHeight="1" x14ac:dyDescent="0.3">
      <c r="A50" s="6" t="s">
        <v>227</v>
      </c>
      <c r="B50" s="15" t="s">
        <v>145</v>
      </c>
      <c r="C50" s="1" t="s">
        <v>67</v>
      </c>
      <c r="D50" s="8">
        <v>1649.959789</v>
      </c>
      <c r="E50" s="8">
        <v>35.854089970327756</v>
      </c>
      <c r="F50" s="42">
        <v>58.504643999999999</v>
      </c>
      <c r="G50" s="42">
        <v>16.105626000000001</v>
      </c>
      <c r="H50" s="42">
        <v>69.338854999999597</v>
      </c>
      <c r="I50" s="42">
        <v>101.03466799999984</v>
      </c>
      <c r="J50" s="42">
        <v>138.84870599999999</v>
      </c>
      <c r="K50" s="42">
        <v>97.92169900000124</v>
      </c>
      <c r="L50" s="42">
        <v>34.983916000000001</v>
      </c>
      <c r="M50" s="42">
        <v>63.685302</v>
      </c>
      <c r="N50" s="42">
        <v>111.8859759999996</v>
      </c>
      <c r="O50" s="42">
        <v>77.984710999999876</v>
      </c>
      <c r="P50" s="42">
        <v>116.97374900000001</v>
      </c>
      <c r="Q50" s="42">
        <v>52.622694000000003</v>
      </c>
      <c r="R50" s="42">
        <v>59.216678999999999</v>
      </c>
      <c r="S50" s="42">
        <v>168.82336599999999</v>
      </c>
      <c r="T50" s="42">
        <v>88.296103000000002</v>
      </c>
      <c r="U50" s="42">
        <v>142.39828699999998</v>
      </c>
      <c r="V50" s="42">
        <v>59.870550000000001</v>
      </c>
      <c r="W50" s="42">
        <v>47.270114</v>
      </c>
      <c r="X50" s="42">
        <v>86.671606999999995</v>
      </c>
      <c r="Y50" s="42">
        <v>57.522537</v>
      </c>
    </row>
    <row r="51" spans="1:25" ht="22.05" customHeight="1" x14ac:dyDescent="0.3">
      <c r="A51" s="6" t="s">
        <v>228</v>
      </c>
      <c r="B51" s="15" t="s">
        <v>146</v>
      </c>
      <c r="C51" s="1" t="s">
        <v>68</v>
      </c>
      <c r="D51" s="8">
        <v>78.950275999999974</v>
      </c>
      <c r="E51" s="8">
        <v>1.7156116880895738</v>
      </c>
      <c r="F51" s="42">
        <v>9.8291779999999989</v>
      </c>
      <c r="G51" s="42">
        <v>0.12525700000000001</v>
      </c>
      <c r="H51" s="42">
        <v>1.893772</v>
      </c>
      <c r="I51" s="42">
        <v>1.0983369999999999</v>
      </c>
      <c r="J51" s="42">
        <v>0.59561399999999998</v>
      </c>
      <c r="K51" s="42">
        <v>8.1917600000000004</v>
      </c>
      <c r="L51" s="42">
        <v>1.9777070000000001</v>
      </c>
      <c r="M51" s="42">
        <v>1.8558399999999999</v>
      </c>
      <c r="N51" s="42">
        <v>4.9334639999999998</v>
      </c>
      <c r="O51" s="42">
        <v>5.0314990000000002</v>
      </c>
      <c r="P51" s="42">
        <v>11.690032</v>
      </c>
      <c r="Q51" s="42">
        <v>7.3062449999999997</v>
      </c>
      <c r="R51" s="42">
        <v>6.3782999999999992E-2</v>
      </c>
      <c r="S51" s="42">
        <v>13.145497000000001</v>
      </c>
      <c r="T51" s="42">
        <v>0.37326100000000001</v>
      </c>
      <c r="U51" s="42">
        <v>1.2549330000000001</v>
      </c>
      <c r="V51" s="42">
        <v>3.5574240000000001</v>
      </c>
      <c r="W51" s="42">
        <v>1.2141000000000001E-2</v>
      </c>
      <c r="X51" s="42">
        <v>5.2255120000000002</v>
      </c>
      <c r="Y51" s="42">
        <v>0.78902000000000005</v>
      </c>
    </row>
    <row r="52" spans="1:25" ht="22.05" customHeight="1" x14ac:dyDescent="0.3">
      <c r="A52" s="6" t="s">
        <v>229</v>
      </c>
      <c r="B52" s="15" t="s">
        <v>147</v>
      </c>
      <c r="C52" s="1" t="s">
        <v>148</v>
      </c>
      <c r="D52" s="8">
        <v>0.12010000000000001</v>
      </c>
      <c r="E52" s="8">
        <v>2.6098067565914263E-3</v>
      </c>
      <c r="F52" s="42">
        <v>0</v>
      </c>
      <c r="G52" s="42">
        <v>0</v>
      </c>
      <c r="H52" s="42">
        <v>1.7000000000000001E-2</v>
      </c>
      <c r="I52" s="42">
        <v>2.9000000000000001E-2</v>
      </c>
      <c r="J52" s="42">
        <v>0</v>
      </c>
      <c r="K52" s="42">
        <v>2.5500000000000002E-2</v>
      </c>
      <c r="L52" s="42">
        <v>0</v>
      </c>
      <c r="M52" s="42">
        <v>0</v>
      </c>
      <c r="N52" s="42">
        <v>1.7000000000000001E-2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3.1599999999999996E-2</v>
      </c>
      <c r="V52" s="42">
        <v>0</v>
      </c>
      <c r="W52" s="42">
        <v>0</v>
      </c>
      <c r="X52" s="42">
        <v>0</v>
      </c>
      <c r="Y52" s="42">
        <v>0</v>
      </c>
    </row>
    <row r="53" spans="1:25" ht="22.05" customHeight="1" x14ac:dyDescent="0.3">
      <c r="A53" s="6" t="s">
        <v>230</v>
      </c>
      <c r="B53" s="15" t="s">
        <v>149</v>
      </c>
      <c r="C53" s="1" t="s">
        <v>150</v>
      </c>
      <c r="D53" s="8">
        <v>4.5443999999998237</v>
      </c>
      <c r="E53" s="8">
        <v>9.8751089297698713E-2</v>
      </c>
      <c r="F53" s="42">
        <v>1.4700000000000002</v>
      </c>
      <c r="G53" s="42">
        <v>0</v>
      </c>
      <c r="H53" s="42">
        <v>0</v>
      </c>
      <c r="I53" s="42">
        <v>0</v>
      </c>
      <c r="J53" s="42">
        <v>0</v>
      </c>
      <c r="K53" s="42">
        <v>3.0743999999998231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</row>
    <row r="54" spans="1:25" ht="27.6" x14ac:dyDescent="0.3">
      <c r="A54" s="6" t="s">
        <v>231</v>
      </c>
      <c r="B54" s="15" t="s">
        <v>151</v>
      </c>
      <c r="C54" s="1" t="s">
        <v>152</v>
      </c>
      <c r="D54" s="8">
        <v>0.75775499999999996</v>
      </c>
      <c r="E54" s="8">
        <v>1.6466229132730523E-2</v>
      </c>
      <c r="F54" s="42">
        <v>0.20355300000000001</v>
      </c>
      <c r="G54" s="42">
        <v>0</v>
      </c>
      <c r="H54" s="42">
        <v>0</v>
      </c>
      <c r="I54" s="42">
        <v>8.4973000000000007E-2</v>
      </c>
      <c r="J54" s="42">
        <v>0</v>
      </c>
      <c r="K54" s="42">
        <v>0</v>
      </c>
      <c r="L54" s="42">
        <v>0</v>
      </c>
      <c r="M54" s="42">
        <v>3.4700000000000002E-2</v>
      </c>
      <c r="N54" s="42">
        <v>0.184529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0.25</v>
      </c>
      <c r="Y54" s="42">
        <v>0</v>
      </c>
    </row>
    <row r="55" spans="1:25" ht="22.05" customHeight="1" x14ac:dyDescent="0.3">
      <c r="A55" s="6" t="s">
        <v>232</v>
      </c>
      <c r="B55" s="17" t="s">
        <v>153</v>
      </c>
      <c r="C55" s="1" t="s">
        <v>77</v>
      </c>
      <c r="D55" s="8">
        <v>68.087840999999997</v>
      </c>
      <c r="E55" s="8">
        <v>1.479567922427333</v>
      </c>
      <c r="F55" s="42">
        <v>6.0031000000000001E-2</v>
      </c>
      <c r="G55" s="42">
        <v>0</v>
      </c>
      <c r="H55" s="42">
        <v>4.1783000000000001</v>
      </c>
      <c r="I55" s="42">
        <v>6.8339000000000008</v>
      </c>
      <c r="J55" s="42">
        <v>0.34103099999999997</v>
      </c>
      <c r="K55" s="42">
        <v>3.0329000000000002</v>
      </c>
      <c r="L55" s="42">
        <v>0</v>
      </c>
      <c r="M55" s="42">
        <v>0</v>
      </c>
      <c r="N55" s="42">
        <v>1.6743000000000001</v>
      </c>
      <c r="O55" s="42">
        <v>1.1791</v>
      </c>
      <c r="P55" s="42">
        <v>0</v>
      </c>
      <c r="Q55" s="42">
        <v>0</v>
      </c>
      <c r="R55" s="42">
        <v>0</v>
      </c>
      <c r="S55" s="42">
        <v>1.4173750000000001</v>
      </c>
      <c r="T55" s="42">
        <v>0</v>
      </c>
      <c r="U55" s="42">
        <v>0.6079</v>
      </c>
      <c r="V55" s="42">
        <v>2.4541E-2</v>
      </c>
      <c r="W55" s="42">
        <v>0</v>
      </c>
      <c r="X55" s="42">
        <v>0</v>
      </c>
      <c r="Y55" s="42">
        <v>48.738463000000003</v>
      </c>
    </row>
    <row r="56" spans="1:25" ht="20.100000000000001" customHeight="1" x14ac:dyDescent="0.3">
      <c r="A56" s="6" t="s">
        <v>233</v>
      </c>
      <c r="B56" s="15" t="s">
        <v>154</v>
      </c>
      <c r="C56" s="1" t="s">
        <v>75</v>
      </c>
      <c r="D56" s="8">
        <v>164.40376400000002</v>
      </c>
      <c r="E56" s="8">
        <v>3.5725400008015176</v>
      </c>
      <c r="F56" s="42">
        <v>0.68816100000000002</v>
      </c>
      <c r="G56" s="42">
        <v>0</v>
      </c>
      <c r="H56" s="42">
        <v>0.10250000000000001</v>
      </c>
      <c r="I56" s="42">
        <v>0.16</v>
      </c>
      <c r="J56" s="42">
        <v>17.820723999999998</v>
      </c>
      <c r="K56" s="42">
        <v>0.56248200000000004</v>
      </c>
      <c r="L56" s="42">
        <v>0.10273500000000001</v>
      </c>
      <c r="M56" s="42">
        <v>0.32939499999999999</v>
      </c>
      <c r="N56" s="42">
        <v>0.84259200000000001</v>
      </c>
      <c r="O56" s="42">
        <v>51.014185999999995</v>
      </c>
      <c r="P56" s="42">
        <v>60.438701999999999</v>
      </c>
      <c r="Q56" s="42">
        <v>20.773990000000261</v>
      </c>
      <c r="R56" s="42">
        <v>1.7569999999999999E-2</v>
      </c>
      <c r="S56" s="42">
        <v>0.115893</v>
      </c>
      <c r="T56" s="42">
        <v>9.6209709999997397</v>
      </c>
      <c r="U56" s="42">
        <v>0</v>
      </c>
      <c r="V56" s="42">
        <v>1.5968629999999999</v>
      </c>
      <c r="W56" s="42">
        <v>6.0000000000000005E-2</v>
      </c>
      <c r="X56" s="42">
        <v>0.08</v>
      </c>
      <c r="Y56" s="42">
        <v>7.7000000000000013E-2</v>
      </c>
    </row>
    <row r="57" spans="1:25" ht="27.6" x14ac:dyDescent="0.3">
      <c r="A57" s="6" t="s">
        <v>234</v>
      </c>
      <c r="B57" s="15" t="s">
        <v>155</v>
      </c>
      <c r="C57" s="1" t="s">
        <v>76</v>
      </c>
      <c r="D57" s="8">
        <v>0.36302200000000001</v>
      </c>
      <c r="E57" s="8">
        <v>7.8885700948487306E-3</v>
      </c>
      <c r="F57" s="42">
        <v>0.10676099999999999</v>
      </c>
      <c r="G57" s="42">
        <v>1.2030000000000001E-2</v>
      </c>
      <c r="H57" s="42">
        <v>1.5681E-2</v>
      </c>
      <c r="I57" s="42">
        <v>2.1600000000000001E-2</v>
      </c>
      <c r="J57" s="42">
        <v>0</v>
      </c>
      <c r="K57" s="42">
        <v>0</v>
      </c>
      <c r="L57" s="42">
        <v>0</v>
      </c>
      <c r="M57" s="42">
        <v>0</v>
      </c>
      <c r="N57" s="42">
        <v>2.0820999999999999E-2</v>
      </c>
      <c r="O57" s="42">
        <v>1.3719E-2</v>
      </c>
      <c r="P57" s="42">
        <v>1.9362999999999998E-2</v>
      </c>
      <c r="Q57" s="42">
        <v>9.1900000000000003E-3</v>
      </c>
      <c r="R57" s="42">
        <v>0</v>
      </c>
      <c r="S57" s="42">
        <v>3.6516E-2</v>
      </c>
      <c r="T57" s="42">
        <v>3.9158999999999999E-2</v>
      </c>
      <c r="U57" s="42">
        <v>0</v>
      </c>
      <c r="V57" s="42">
        <v>0</v>
      </c>
      <c r="W57" s="42">
        <v>0</v>
      </c>
      <c r="X57" s="42">
        <v>6.8182000000000006E-2</v>
      </c>
      <c r="Y57" s="42">
        <v>0</v>
      </c>
    </row>
    <row r="58" spans="1:25" ht="22.05" customHeight="1" x14ac:dyDescent="0.3">
      <c r="A58" s="6" t="s">
        <v>235</v>
      </c>
      <c r="B58" s="15" t="s">
        <v>174</v>
      </c>
      <c r="C58" s="1" t="s">
        <v>82</v>
      </c>
      <c r="D58" s="8">
        <v>1.842522</v>
      </c>
      <c r="E58" s="8">
        <v>4.003852093895377E-2</v>
      </c>
      <c r="F58" s="42">
        <v>0.34080500000000002</v>
      </c>
      <c r="G58" s="42">
        <v>0</v>
      </c>
      <c r="H58" s="42">
        <v>0</v>
      </c>
      <c r="I58" s="42">
        <v>9.5597000000000001E-2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0.374081</v>
      </c>
      <c r="P58" s="42">
        <v>0</v>
      </c>
      <c r="Q58" s="42">
        <v>0</v>
      </c>
      <c r="R58" s="42">
        <v>0</v>
      </c>
      <c r="S58" s="42">
        <v>0.43123499999999998</v>
      </c>
      <c r="T58" s="42">
        <v>7.0983000000000004E-2</v>
      </c>
      <c r="U58" s="42">
        <v>0</v>
      </c>
      <c r="V58" s="42">
        <v>0.44382199999999999</v>
      </c>
      <c r="W58" s="42">
        <v>0</v>
      </c>
      <c r="X58" s="42">
        <v>0</v>
      </c>
      <c r="Y58" s="42">
        <v>8.5999000000000006E-2</v>
      </c>
    </row>
    <row r="59" spans="1:25" ht="27.6" x14ac:dyDescent="0.3">
      <c r="A59" s="6" t="s">
        <v>236</v>
      </c>
      <c r="B59" s="16" t="s">
        <v>156</v>
      </c>
      <c r="C59" s="1" t="s">
        <v>86</v>
      </c>
      <c r="D59" s="8">
        <v>1.925924</v>
      </c>
      <c r="E59" s="8">
        <v>4.185086984081253E-2</v>
      </c>
      <c r="F59" s="42">
        <v>1.4344859999999999</v>
      </c>
      <c r="G59" s="42">
        <v>0</v>
      </c>
      <c r="H59" s="42">
        <v>0</v>
      </c>
      <c r="I59" s="42">
        <v>0</v>
      </c>
      <c r="J59" s="42">
        <v>0</v>
      </c>
      <c r="K59" s="42">
        <v>0.49143799999999999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</row>
    <row r="60" spans="1:25" ht="22.05" customHeight="1" x14ac:dyDescent="0.3">
      <c r="A60" s="6" t="s">
        <v>66</v>
      </c>
      <c r="B60" s="16" t="s">
        <v>157</v>
      </c>
      <c r="C60" s="1" t="s">
        <v>78</v>
      </c>
      <c r="D60" s="8">
        <v>0.68459199999999998</v>
      </c>
      <c r="E60" s="8">
        <v>1.4876376578754682E-2</v>
      </c>
      <c r="F60" s="42">
        <v>0.68459199999999998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</row>
    <row r="61" spans="1:25" ht="22.05" customHeight="1" x14ac:dyDescent="0.3">
      <c r="A61" s="6" t="s">
        <v>83</v>
      </c>
      <c r="B61" s="16" t="s">
        <v>158</v>
      </c>
      <c r="C61" s="1" t="s">
        <v>95</v>
      </c>
      <c r="D61" s="8">
        <v>6.6773689999999997</v>
      </c>
      <c r="E61" s="8">
        <v>0.14510110518279878</v>
      </c>
      <c r="F61" s="42">
        <v>0.42086900000000005</v>
      </c>
      <c r="G61" s="42">
        <v>0</v>
      </c>
      <c r="H61" s="42">
        <v>0.67227099999999995</v>
      </c>
      <c r="I61" s="42">
        <v>0.44317300000000004</v>
      </c>
      <c r="J61" s="42">
        <v>0.211563</v>
      </c>
      <c r="K61" s="42">
        <v>0.16228600000000001</v>
      </c>
      <c r="L61" s="42">
        <v>0</v>
      </c>
      <c r="M61" s="42">
        <v>1.9983000000000001E-2</v>
      </c>
      <c r="N61" s="42">
        <v>0.39721499999999998</v>
      </c>
      <c r="O61" s="42">
        <v>1.0583469999999999</v>
      </c>
      <c r="P61" s="42">
        <v>0.54403500000000005</v>
      </c>
      <c r="Q61" s="42">
        <v>0.52766199999999996</v>
      </c>
      <c r="R61" s="42">
        <v>0</v>
      </c>
      <c r="S61" s="42">
        <v>0.74136999999999997</v>
      </c>
      <c r="T61" s="42">
        <v>0.31898700000000002</v>
      </c>
      <c r="U61" s="42">
        <v>0.161604</v>
      </c>
      <c r="V61" s="42">
        <v>0</v>
      </c>
      <c r="W61" s="42">
        <v>0</v>
      </c>
      <c r="X61" s="42">
        <v>0.72793699999999995</v>
      </c>
      <c r="Y61" s="42">
        <v>0.270067</v>
      </c>
    </row>
    <row r="62" spans="1:25" ht="27.6" x14ac:dyDescent="0.3">
      <c r="A62" s="6" t="s">
        <v>84</v>
      </c>
      <c r="B62" s="16" t="s">
        <v>159</v>
      </c>
      <c r="C62" s="1" t="s">
        <v>79</v>
      </c>
      <c r="D62" s="8">
        <v>76.140080999999995</v>
      </c>
      <c r="E62" s="8">
        <v>1.6545453608760901</v>
      </c>
      <c r="F62" s="42">
        <v>6.9111880000000001</v>
      </c>
      <c r="G62" s="42">
        <v>0</v>
      </c>
      <c r="H62" s="42">
        <v>7.0746690000000001</v>
      </c>
      <c r="I62" s="42">
        <v>0.10921899999999998</v>
      </c>
      <c r="J62" s="42">
        <v>4.2937050000000001</v>
      </c>
      <c r="K62" s="42">
        <v>5.584873</v>
      </c>
      <c r="L62" s="42">
        <v>8.966E-3</v>
      </c>
      <c r="M62" s="42">
        <v>0.10872</v>
      </c>
      <c r="N62" s="42">
        <v>2.8874610000000001</v>
      </c>
      <c r="O62" s="42">
        <v>4.9130209999999996</v>
      </c>
      <c r="P62" s="42">
        <v>0.25676599999999999</v>
      </c>
      <c r="Q62" s="42">
        <v>1.427829</v>
      </c>
      <c r="R62" s="42">
        <v>0</v>
      </c>
      <c r="S62" s="42">
        <v>22.859223</v>
      </c>
      <c r="T62" s="42">
        <v>6.9605440000000005</v>
      </c>
      <c r="U62" s="42">
        <v>0.373332</v>
      </c>
      <c r="V62" s="42">
        <v>2.0917999999999999E-2</v>
      </c>
      <c r="W62" s="42">
        <v>1.961025</v>
      </c>
      <c r="X62" s="42">
        <v>9.9294379999999993</v>
      </c>
      <c r="Y62" s="42">
        <v>0.45918399999999998</v>
      </c>
    </row>
    <row r="63" spans="1:25" ht="22.05" customHeight="1" x14ac:dyDescent="0.3">
      <c r="A63" s="6" t="s">
        <v>85</v>
      </c>
      <c r="B63" s="16" t="s">
        <v>97</v>
      </c>
      <c r="C63" s="1" t="s">
        <v>212</v>
      </c>
      <c r="D63" s="8">
        <v>1501.6583769999997</v>
      </c>
      <c r="E63" s="8">
        <v>32.631458604385628</v>
      </c>
      <c r="F63" s="8">
        <v>69.919963999999993</v>
      </c>
      <c r="G63" s="8">
        <v>15.2393149999999</v>
      </c>
      <c r="H63" s="8">
        <v>52.039369999999998</v>
      </c>
      <c r="I63" s="8">
        <v>32.878056000000001</v>
      </c>
      <c r="J63" s="8">
        <v>148.42952199999999</v>
      </c>
      <c r="K63" s="8">
        <v>35.174480000000003</v>
      </c>
      <c r="L63" s="8">
        <v>42.799492999999998</v>
      </c>
      <c r="M63" s="8">
        <v>58.570354000000002</v>
      </c>
      <c r="N63" s="8">
        <v>93.212075999999996</v>
      </c>
      <c r="O63" s="8">
        <v>121.23084999999999</v>
      </c>
      <c r="P63" s="8">
        <v>62.370177999999996</v>
      </c>
      <c r="Q63" s="8">
        <v>161.88067799999999</v>
      </c>
      <c r="R63" s="8">
        <v>52.780332999999999</v>
      </c>
      <c r="S63" s="8">
        <v>47.623191000000006</v>
      </c>
      <c r="T63" s="8">
        <v>216.38159099999999</v>
      </c>
      <c r="U63" s="8">
        <v>57.525334999999998</v>
      </c>
      <c r="V63" s="8">
        <v>94.797200000000004</v>
      </c>
      <c r="W63" s="8">
        <v>15.448788</v>
      </c>
      <c r="X63" s="8">
        <v>36.745559</v>
      </c>
      <c r="Y63" s="8">
        <v>86.612043999999997</v>
      </c>
    </row>
    <row r="64" spans="1:25" ht="22.05" customHeight="1" x14ac:dyDescent="0.3">
      <c r="A64" s="6" t="s">
        <v>213</v>
      </c>
      <c r="B64" s="16" t="s">
        <v>160</v>
      </c>
      <c r="C64" s="1" t="s">
        <v>98</v>
      </c>
      <c r="D64" s="8">
        <v>79.145612999999997</v>
      </c>
      <c r="E64" s="8">
        <v>1.7198564160030823</v>
      </c>
      <c r="F64" s="42">
        <v>19.540441000000001</v>
      </c>
      <c r="G64" s="42">
        <v>0</v>
      </c>
      <c r="H64" s="42">
        <v>0.88182400000000005</v>
      </c>
      <c r="I64" s="42">
        <v>0</v>
      </c>
      <c r="J64" s="42">
        <v>0</v>
      </c>
      <c r="K64" s="42">
        <v>1.403138</v>
      </c>
      <c r="L64" s="42">
        <v>0</v>
      </c>
      <c r="M64" s="42">
        <v>1.9911589999999999</v>
      </c>
      <c r="N64" s="42">
        <v>11.694301000000001</v>
      </c>
      <c r="O64" s="42">
        <v>0</v>
      </c>
      <c r="P64" s="42">
        <v>0</v>
      </c>
      <c r="Q64" s="42">
        <v>9.2832559999999997</v>
      </c>
      <c r="R64" s="42">
        <v>0</v>
      </c>
      <c r="S64" s="42">
        <v>21.474415</v>
      </c>
      <c r="T64" s="42">
        <v>0</v>
      </c>
      <c r="U64" s="42">
        <v>0</v>
      </c>
      <c r="V64" s="42">
        <v>0</v>
      </c>
      <c r="W64" s="42">
        <v>0</v>
      </c>
      <c r="X64" s="42">
        <v>12.877079</v>
      </c>
      <c r="Y64" s="42">
        <v>0</v>
      </c>
    </row>
    <row r="65" spans="1:25" ht="27.6" x14ac:dyDescent="0.3">
      <c r="A65" s="6" t="s">
        <v>214</v>
      </c>
      <c r="B65" s="16" t="s">
        <v>161</v>
      </c>
      <c r="C65" s="1" t="s">
        <v>96</v>
      </c>
      <c r="D65" s="8">
        <v>1422.5127640000001</v>
      </c>
      <c r="E65" s="8">
        <v>30.911602188382552</v>
      </c>
      <c r="F65" s="42">
        <v>50.379522999999999</v>
      </c>
      <c r="G65" s="42">
        <v>15.2393149999999</v>
      </c>
      <c r="H65" s="42">
        <v>51.157545999999996</v>
      </c>
      <c r="I65" s="42">
        <v>32.878056000000001</v>
      </c>
      <c r="J65" s="42">
        <v>148.42952199999999</v>
      </c>
      <c r="K65" s="42">
        <v>33.771342000000004</v>
      </c>
      <c r="L65" s="42">
        <v>42.799492999999998</v>
      </c>
      <c r="M65" s="42">
        <v>56.579194999999999</v>
      </c>
      <c r="N65" s="42">
        <v>81.517775</v>
      </c>
      <c r="O65" s="42">
        <v>121.23084999999999</v>
      </c>
      <c r="P65" s="42">
        <v>62.370177999999996</v>
      </c>
      <c r="Q65" s="42">
        <v>152.59742199999999</v>
      </c>
      <c r="R65" s="42">
        <v>52.780332999999999</v>
      </c>
      <c r="S65" s="42">
        <v>26.148776000000002</v>
      </c>
      <c r="T65" s="42">
        <v>216.38159099999999</v>
      </c>
      <c r="U65" s="42">
        <v>57.525334999999998</v>
      </c>
      <c r="V65" s="42">
        <v>94.797200000000004</v>
      </c>
      <c r="W65" s="42">
        <v>15.448788</v>
      </c>
      <c r="X65" s="42">
        <v>23.868480000000002</v>
      </c>
      <c r="Y65" s="42">
        <v>86.612043999999997</v>
      </c>
    </row>
    <row r="66" spans="1:25" ht="22.05" customHeight="1" x14ac:dyDescent="0.3">
      <c r="A66" s="6" t="s">
        <v>87</v>
      </c>
      <c r="B66" s="16" t="s">
        <v>99</v>
      </c>
      <c r="C66" s="1" t="s">
        <v>100</v>
      </c>
      <c r="D66" s="8">
        <v>19.618948</v>
      </c>
      <c r="E66" s="8">
        <v>0.4263252543515057</v>
      </c>
      <c r="F66" s="42">
        <v>0.114908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0.39324100000000001</v>
      </c>
      <c r="P66" s="42">
        <v>0</v>
      </c>
      <c r="Q66" s="42">
        <v>0</v>
      </c>
      <c r="R66" s="42">
        <v>0.24681400000000001</v>
      </c>
      <c r="S66" s="42">
        <v>0</v>
      </c>
      <c r="T66" s="42">
        <v>0</v>
      </c>
      <c r="U66" s="42">
        <v>0</v>
      </c>
      <c r="V66" s="42">
        <v>0.125304</v>
      </c>
      <c r="W66" s="42">
        <v>0</v>
      </c>
      <c r="X66" s="42">
        <v>6.0780000000000001E-3</v>
      </c>
      <c r="Y66" s="42">
        <v>18.732603000000001</v>
      </c>
    </row>
    <row r="67" spans="1:25" ht="22.05" customHeight="1" x14ac:dyDescent="0.3">
      <c r="A67" s="74">
        <v>3</v>
      </c>
      <c r="B67" s="46" t="s">
        <v>262</v>
      </c>
      <c r="C67" s="47" t="s">
        <v>103</v>
      </c>
      <c r="D67" s="67">
        <v>712.2723269999999</v>
      </c>
      <c r="E67" s="50">
        <v>0.70056343409537714</v>
      </c>
      <c r="F67" s="70">
        <v>0</v>
      </c>
      <c r="G67" s="70">
        <v>0</v>
      </c>
      <c r="H67" s="70">
        <v>4.9591580000000004</v>
      </c>
      <c r="I67" s="70">
        <v>2.7294710000000002</v>
      </c>
      <c r="J67" s="70">
        <v>0</v>
      </c>
      <c r="K67" s="70">
        <v>0</v>
      </c>
      <c r="L67" s="70">
        <v>2.081216</v>
      </c>
      <c r="M67" s="70">
        <v>0.150585</v>
      </c>
      <c r="N67" s="70">
        <v>5.1493649999999995</v>
      </c>
      <c r="O67" s="70">
        <v>0</v>
      </c>
      <c r="P67" s="70">
        <v>0</v>
      </c>
      <c r="Q67" s="70">
        <v>0</v>
      </c>
      <c r="R67" s="70">
        <v>0</v>
      </c>
      <c r="S67" s="70">
        <v>513.58799999999997</v>
      </c>
      <c r="T67" s="70">
        <v>0</v>
      </c>
      <c r="U67" s="70">
        <v>0</v>
      </c>
      <c r="V67" s="70">
        <v>1.4305330000000001</v>
      </c>
      <c r="W67" s="70">
        <v>0</v>
      </c>
      <c r="X67" s="70">
        <v>182.183999</v>
      </c>
      <c r="Y67" s="70">
        <v>0</v>
      </c>
    </row>
    <row r="68" spans="1:25" ht="22.05" customHeight="1" x14ac:dyDescent="0.3">
      <c r="A68" s="57"/>
      <c r="B68" s="40" t="s">
        <v>43</v>
      </c>
      <c r="C68" s="38"/>
      <c r="D68" s="4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1:25" ht="22.05" customHeight="1" x14ac:dyDescent="0.3">
      <c r="A69" s="57" t="s">
        <v>162</v>
      </c>
      <c r="B69" s="39" t="s">
        <v>164</v>
      </c>
      <c r="C69" s="38" t="s">
        <v>165</v>
      </c>
      <c r="D69" s="8">
        <v>9.065061</v>
      </c>
      <c r="E69" s="8">
        <v>1.2726959417588046</v>
      </c>
      <c r="F69" s="42">
        <v>0</v>
      </c>
      <c r="G69" s="42">
        <v>0</v>
      </c>
      <c r="H69" s="42">
        <v>1.8359180000000002</v>
      </c>
      <c r="I69" s="42">
        <v>1.871848</v>
      </c>
      <c r="J69" s="42">
        <v>0</v>
      </c>
      <c r="K69" s="42">
        <v>0</v>
      </c>
      <c r="L69" s="42">
        <v>0</v>
      </c>
      <c r="M69" s="42">
        <v>0.150585</v>
      </c>
      <c r="N69" s="42">
        <v>5.1493649999999995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5.7345E-2</v>
      </c>
      <c r="W69" s="42">
        <v>0</v>
      </c>
      <c r="X69" s="42">
        <v>0</v>
      </c>
      <c r="Y69" s="42">
        <v>0</v>
      </c>
    </row>
    <row r="70" spans="1:25" ht="22.05" customHeight="1" x14ac:dyDescent="0.3">
      <c r="A70" s="57" t="s">
        <v>163</v>
      </c>
      <c r="B70" s="39" t="s">
        <v>167</v>
      </c>
      <c r="C70" s="38" t="s">
        <v>168</v>
      </c>
      <c r="D70" s="8">
        <v>9.680575000000001</v>
      </c>
      <c r="E70" s="8">
        <v>1.3591114848969843</v>
      </c>
      <c r="F70" s="42">
        <v>0</v>
      </c>
      <c r="G70" s="42">
        <v>0</v>
      </c>
      <c r="H70" s="42">
        <v>3.12324</v>
      </c>
      <c r="I70" s="42">
        <v>0</v>
      </c>
      <c r="J70" s="42">
        <v>0</v>
      </c>
      <c r="K70" s="42">
        <v>0</v>
      </c>
      <c r="L70" s="42">
        <v>2.081216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1.3731880000000001</v>
      </c>
      <c r="W70" s="42">
        <v>0</v>
      </c>
      <c r="X70" s="42">
        <v>3.1029309999999999</v>
      </c>
      <c r="Y70" s="42">
        <v>0</v>
      </c>
    </row>
    <row r="71" spans="1:25" ht="22.05" customHeight="1" x14ac:dyDescent="0.3">
      <c r="A71" s="57" t="s">
        <v>166</v>
      </c>
      <c r="B71" s="39" t="s">
        <v>170</v>
      </c>
      <c r="C71" s="38" t="s">
        <v>171</v>
      </c>
      <c r="D71" s="8">
        <v>693.52669099999991</v>
      </c>
      <c r="E71" s="8">
        <v>97.368192573344217</v>
      </c>
      <c r="F71" s="42">
        <v>0</v>
      </c>
      <c r="G71" s="42">
        <v>0</v>
      </c>
      <c r="H71" s="42">
        <v>0</v>
      </c>
      <c r="I71" s="42">
        <v>0.85762300000000025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513.58799999999997</v>
      </c>
      <c r="T71" s="42">
        <v>0</v>
      </c>
      <c r="U71" s="42">
        <v>0</v>
      </c>
      <c r="V71" s="42">
        <v>0</v>
      </c>
      <c r="W71" s="42">
        <v>0</v>
      </c>
      <c r="X71" s="42">
        <v>179.08106799999999</v>
      </c>
      <c r="Y71" s="42">
        <v>0</v>
      </c>
    </row>
    <row r="72" spans="1:25" ht="22.05" customHeight="1" x14ac:dyDescent="0.3">
      <c r="A72" s="57" t="s">
        <v>169</v>
      </c>
      <c r="B72" s="39" t="s">
        <v>172</v>
      </c>
      <c r="C72" s="38" t="s">
        <v>173</v>
      </c>
      <c r="D72" s="4">
        <v>0</v>
      </c>
      <c r="E72" s="8"/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</row>
    <row r="73" spans="1:25" ht="20.100000000000001" customHeight="1" x14ac:dyDescent="0.3">
      <c r="B73" s="112"/>
      <c r="D73" s="58">
        <f t="shared" ref="D73" si="1">SUM(F73:L73)</f>
        <v>0</v>
      </c>
    </row>
  </sheetData>
  <mergeCells count="30">
    <mergeCell ref="A1:B1"/>
    <mergeCell ref="C5:C7"/>
    <mergeCell ref="B5:B7"/>
    <mergeCell ref="A5:A7"/>
    <mergeCell ref="A2:Y2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A3:Y3"/>
    <mergeCell ref="V6:V7"/>
    <mergeCell ref="X4:Y4"/>
    <mergeCell ref="W6:W7"/>
    <mergeCell ref="X6:X7"/>
    <mergeCell ref="Y6:Y7"/>
    <mergeCell ref="D5:D7"/>
    <mergeCell ref="E5:E7"/>
    <mergeCell ref="Q6:Q7"/>
    <mergeCell ref="S6:S7"/>
    <mergeCell ref="T6:T7"/>
    <mergeCell ref="U6:U7"/>
    <mergeCell ref="O6:O7"/>
    <mergeCell ref="P6:P7"/>
    <mergeCell ref="R6:R7"/>
    <mergeCell ref="F5:Y5"/>
  </mergeCells>
  <phoneticPr fontId="13" type="noConversion"/>
  <pageMargins left="0.82677165354330717" right="0.47244094488188981" top="0.74803149606299213" bottom="0.74803149606299213" header="0.31496062992125984" footer="0.31496062992125984"/>
  <pageSetup paperSize="8" scale="70" orientation="landscape" r:id="rId1"/>
  <ignoredErrors>
    <ignoredError sqref="D10" formula="1"/>
    <ignoredError sqref="C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X67"/>
  <sheetViews>
    <sheetView showZeros="0" zoomScale="85" zoomScaleNormal="85" workbookViewId="0">
      <selection activeCell="G4" sqref="G4"/>
    </sheetView>
  </sheetViews>
  <sheetFormatPr defaultColWidth="6.77734375" defaultRowHeight="13.8" x14ac:dyDescent="0.25"/>
  <cols>
    <col min="1" max="1" width="6.77734375" style="81" customWidth="1"/>
    <col min="2" max="2" width="61.21875" style="72" customWidth="1"/>
    <col min="3" max="3" width="7.21875" style="72" customWidth="1"/>
    <col min="4" max="5" width="9.77734375" style="72" customWidth="1"/>
    <col min="6" max="7" width="10" style="72" customWidth="1"/>
    <col min="8" max="8" width="10.21875" style="72" customWidth="1"/>
    <col min="9" max="9" width="9.21875" style="72" customWidth="1"/>
    <col min="10" max="11" width="10" style="72" customWidth="1"/>
    <col min="12" max="12" width="9.5546875" style="72" bestFit="1" customWidth="1"/>
    <col min="13" max="14" width="9.77734375" style="72" bestFit="1" customWidth="1"/>
    <col min="15" max="16" width="10.77734375" style="72" bestFit="1" customWidth="1"/>
    <col min="17" max="17" width="10.77734375" style="72" customWidth="1"/>
    <col min="18" max="19" width="9.5546875" style="72" bestFit="1" customWidth="1"/>
    <col min="20" max="20" width="8.5546875" style="72" customWidth="1"/>
    <col min="21" max="21" width="8.77734375" style="72" customWidth="1"/>
    <col min="22" max="23" width="9.5546875" style="72" bestFit="1" customWidth="1"/>
    <col min="24" max="24" width="10.21875" style="72" customWidth="1"/>
    <col min="25" max="16384" width="6.77734375" style="72"/>
  </cols>
  <sheetData>
    <row r="1" spans="1:24" ht="18" customHeight="1" x14ac:dyDescent="0.25">
      <c r="A1" s="157" t="s">
        <v>270</v>
      </c>
      <c r="B1" s="157"/>
      <c r="D1" s="120"/>
    </row>
    <row r="2" spans="1:24" ht="18" customHeight="1" x14ac:dyDescent="0.25">
      <c r="A2" s="154" t="s">
        <v>273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</row>
    <row r="3" spans="1:24" s="83" customFormat="1" ht="15.75" customHeight="1" x14ac:dyDescent="0.3">
      <c r="A3" s="156" t="str">
        <f>'Biểu 01'!A3:R3</f>
        <v>(Kèm theo Quyết định số:  728 /QĐ-UBND ngày  25 tháng 3 năm 2025 của Ủy ban nhân dân tỉnh Lạng Sơn)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</row>
    <row r="4" spans="1:24" ht="18" customHeight="1" x14ac:dyDescent="0.25">
      <c r="A4" s="76"/>
      <c r="B4" s="76"/>
      <c r="C4" s="76"/>
      <c r="D4" s="76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139" t="s">
        <v>0</v>
      </c>
      <c r="X4" s="139"/>
    </row>
    <row r="5" spans="1:24" s="77" customFormat="1" ht="18" customHeight="1" x14ac:dyDescent="0.25">
      <c r="A5" s="160" t="s">
        <v>1</v>
      </c>
      <c r="B5" s="158" t="s">
        <v>105</v>
      </c>
      <c r="C5" s="158" t="s">
        <v>2</v>
      </c>
      <c r="D5" s="158" t="s">
        <v>126</v>
      </c>
      <c r="E5" s="140" t="s">
        <v>3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</row>
    <row r="6" spans="1:24" s="77" customFormat="1" ht="33.75" customHeight="1" x14ac:dyDescent="0.25">
      <c r="A6" s="161"/>
      <c r="B6" s="159"/>
      <c r="C6" s="159"/>
      <c r="D6" s="159"/>
      <c r="E6" s="136" t="s">
        <v>187</v>
      </c>
      <c r="F6" s="136" t="s">
        <v>188</v>
      </c>
      <c r="G6" s="136" t="s">
        <v>189</v>
      </c>
      <c r="H6" s="136" t="s">
        <v>190</v>
      </c>
      <c r="I6" s="136" t="s">
        <v>191</v>
      </c>
      <c r="J6" s="136" t="s">
        <v>192</v>
      </c>
      <c r="K6" s="136" t="s">
        <v>193</v>
      </c>
      <c r="L6" s="136" t="s">
        <v>194</v>
      </c>
      <c r="M6" s="136" t="s">
        <v>195</v>
      </c>
      <c r="N6" s="136" t="s">
        <v>196</v>
      </c>
      <c r="O6" s="136" t="s">
        <v>197</v>
      </c>
      <c r="P6" s="136" t="s">
        <v>198</v>
      </c>
      <c r="Q6" s="136" t="s">
        <v>199</v>
      </c>
      <c r="R6" s="136" t="s">
        <v>200</v>
      </c>
      <c r="S6" s="136" t="s">
        <v>201</v>
      </c>
      <c r="T6" s="136" t="s">
        <v>202</v>
      </c>
      <c r="U6" s="136" t="s">
        <v>203</v>
      </c>
      <c r="V6" s="136" t="s">
        <v>204</v>
      </c>
      <c r="W6" s="136" t="s">
        <v>205</v>
      </c>
      <c r="X6" s="136" t="s">
        <v>206</v>
      </c>
    </row>
    <row r="7" spans="1:24" s="79" customFormat="1" ht="29.25" customHeight="1" x14ac:dyDescent="0.25">
      <c r="A7" s="78">
        <v>-1</v>
      </c>
      <c r="B7" s="78">
        <v>-2</v>
      </c>
      <c r="C7" s="78">
        <v>-3</v>
      </c>
      <c r="D7" s="78" t="s">
        <v>267</v>
      </c>
      <c r="E7" s="78">
        <v>-5</v>
      </c>
      <c r="F7" s="78">
        <v>-6</v>
      </c>
      <c r="G7" s="78">
        <v>-7</v>
      </c>
      <c r="H7" s="78">
        <v>-8</v>
      </c>
      <c r="I7" s="78">
        <v>-9</v>
      </c>
      <c r="J7" s="78">
        <v>-10</v>
      </c>
      <c r="K7" s="78">
        <v>-11</v>
      </c>
      <c r="L7" s="78">
        <v>-12</v>
      </c>
      <c r="M7" s="44">
        <v>-13</v>
      </c>
      <c r="N7" s="117">
        <v>-14</v>
      </c>
      <c r="O7" s="117">
        <v>-15</v>
      </c>
      <c r="P7" s="117">
        <v>-16</v>
      </c>
      <c r="Q7" s="117">
        <v>-17</v>
      </c>
      <c r="R7" s="117">
        <v>-18</v>
      </c>
      <c r="S7" s="117">
        <v>-19</v>
      </c>
      <c r="T7" s="117">
        <v>-20</v>
      </c>
      <c r="U7" s="117">
        <v>-21</v>
      </c>
      <c r="V7" s="117">
        <v>-22</v>
      </c>
      <c r="W7" s="117">
        <v>-23</v>
      </c>
      <c r="X7" s="117">
        <v>-24</v>
      </c>
    </row>
    <row r="8" spans="1:24" s="77" customFormat="1" ht="18" hidden="1" customHeight="1" x14ac:dyDescent="0.25">
      <c r="A8" s="2"/>
      <c r="B8" s="3" t="s">
        <v>122</v>
      </c>
      <c r="C8" s="2"/>
      <c r="D8" s="20">
        <f t="shared" ref="D8" si="0">D10+D26</f>
        <v>20.183705999999997</v>
      </c>
      <c r="E8" s="20">
        <f>E10+E26</f>
        <v>0</v>
      </c>
      <c r="F8" s="20">
        <f t="shared" ref="F8:X8" si="1">F10+F26</f>
        <v>0</v>
      </c>
      <c r="G8" s="20">
        <f t="shared" si="1"/>
        <v>0.19131999999999999</v>
      </c>
      <c r="H8" s="20">
        <f t="shared" si="1"/>
        <v>4.3557800000000002</v>
      </c>
      <c r="I8" s="20">
        <f t="shared" si="1"/>
        <v>0</v>
      </c>
      <c r="J8" s="20">
        <f t="shared" si="1"/>
        <v>0</v>
      </c>
      <c r="K8" s="20">
        <f t="shared" si="1"/>
        <v>0</v>
      </c>
      <c r="L8" s="20">
        <f t="shared" si="1"/>
        <v>0</v>
      </c>
      <c r="M8" s="20">
        <f t="shared" si="1"/>
        <v>7.8305000000000007</v>
      </c>
      <c r="N8" s="20">
        <f t="shared" si="1"/>
        <v>0</v>
      </c>
      <c r="O8" s="20">
        <f t="shared" si="1"/>
        <v>0</v>
      </c>
      <c r="P8" s="20">
        <f t="shared" si="1"/>
        <v>6.9459099999999996</v>
      </c>
      <c r="Q8" s="20">
        <f t="shared" si="1"/>
        <v>0</v>
      </c>
      <c r="R8" s="20">
        <f t="shared" si="1"/>
        <v>5.2000000000000005E-2</v>
      </c>
      <c r="S8" s="20">
        <f t="shared" si="1"/>
        <v>0.36286600000000002</v>
      </c>
      <c r="T8" s="20">
        <f t="shared" si="1"/>
        <v>0</v>
      </c>
      <c r="U8" s="20">
        <f t="shared" si="1"/>
        <v>0.17533000000000001</v>
      </c>
      <c r="V8" s="20">
        <f t="shared" si="1"/>
        <v>0</v>
      </c>
      <c r="W8" s="20">
        <f t="shared" si="1"/>
        <v>0.27</v>
      </c>
      <c r="X8" s="20">
        <f t="shared" si="1"/>
        <v>0</v>
      </c>
    </row>
    <row r="9" spans="1:24" s="77" customFormat="1" ht="18" hidden="1" customHeight="1" x14ac:dyDescent="0.25">
      <c r="A9" s="2" t="s">
        <v>108</v>
      </c>
      <c r="B9" s="5" t="s">
        <v>109</v>
      </c>
      <c r="C9" s="2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</row>
    <row r="10" spans="1:24" s="77" customFormat="1" ht="17.100000000000001" customHeight="1" x14ac:dyDescent="0.25">
      <c r="A10" s="111" t="s">
        <v>5</v>
      </c>
      <c r="B10" s="121" t="s">
        <v>260</v>
      </c>
      <c r="C10" s="55" t="s">
        <v>6</v>
      </c>
      <c r="D10" s="56">
        <v>0.17533000000000001</v>
      </c>
      <c r="E10" s="56">
        <v>0</v>
      </c>
      <c r="F10" s="56">
        <v>0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56">
        <v>0</v>
      </c>
      <c r="N10" s="56">
        <v>0</v>
      </c>
      <c r="O10" s="56">
        <v>0</v>
      </c>
      <c r="P10" s="56">
        <v>0</v>
      </c>
      <c r="Q10" s="56">
        <v>0</v>
      </c>
      <c r="R10" s="56">
        <v>0</v>
      </c>
      <c r="S10" s="56">
        <v>0</v>
      </c>
      <c r="T10" s="56">
        <v>0</v>
      </c>
      <c r="U10" s="56">
        <v>0.17533000000000001</v>
      </c>
      <c r="V10" s="56">
        <v>0</v>
      </c>
      <c r="W10" s="56">
        <v>0</v>
      </c>
      <c r="X10" s="56">
        <v>0</v>
      </c>
    </row>
    <row r="11" spans="1:24" ht="17.100000000000001" customHeight="1" x14ac:dyDescent="0.25">
      <c r="A11" s="6" t="s">
        <v>7</v>
      </c>
      <c r="B11" s="7" t="s">
        <v>8</v>
      </c>
      <c r="C11" s="1" t="s">
        <v>9</v>
      </c>
      <c r="D11" s="22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</row>
    <row r="12" spans="1:24" ht="17.100000000000001" customHeight="1" x14ac:dyDescent="0.25">
      <c r="A12" s="6" t="s">
        <v>123</v>
      </c>
      <c r="B12" s="17" t="s">
        <v>175</v>
      </c>
      <c r="C12" s="1" t="s">
        <v>10</v>
      </c>
      <c r="D12" s="22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</row>
    <row r="13" spans="1:24" ht="17.100000000000001" customHeight="1" x14ac:dyDescent="0.25">
      <c r="A13" s="6" t="s">
        <v>124</v>
      </c>
      <c r="B13" s="7" t="s">
        <v>11</v>
      </c>
      <c r="C13" s="1" t="s">
        <v>12</v>
      </c>
      <c r="D13" s="22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</row>
    <row r="14" spans="1:24" ht="17.100000000000001" customHeight="1" x14ac:dyDescent="0.25">
      <c r="A14" s="6" t="s">
        <v>13</v>
      </c>
      <c r="B14" s="14" t="s">
        <v>128</v>
      </c>
      <c r="C14" s="1" t="s">
        <v>14</v>
      </c>
      <c r="D14" s="22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</row>
    <row r="15" spans="1:24" ht="17.100000000000001" customHeight="1" x14ac:dyDescent="0.25">
      <c r="A15" s="6" t="s">
        <v>15</v>
      </c>
      <c r="B15" s="14" t="s">
        <v>16</v>
      </c>
      <c r="C15" s="1" t="s">
        <v>17</v>
      </c>
      <c r="D15" s="22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</row>
    <row r="16" spans="1:24" ht="17.100000000000001" customHeight="1" x14ac:dyDescent="0.25">
      <c r="A16" s="6" t="s">
        <v>18</v>
      </c>
      <c r="B16" s="7" t="s">
        <v>22</v>
      </c>
      <c r="C16" s="1" t="s">
        <v>23</v>
      </c>
      <c r="D16" s="22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</row>
    <row r="17" spans="1:24" ht="17.100000000000001" customHeight="1" x14ac:dyDescent="0.25">
      <c r="A17" s="6" t="s">
        <v>21</v>
      </c>
      <c r="B17" s="7" t="s">
        <v>19</v>
      </c>
      <c r="C17" s="1" t="s">
        <v>20</v>
      </c>
      <c r="D17" s="22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</row>
    <row r="18" spans="1:24" ht="17.100000000000001" customHeight="1" x14ac:dyDescent="0.25">
      <c r="A18" s="6" t="s">
        <v>24</v>
      </c>
      <c r="B18" s="7" t="s">
        <v>25</v>
      </c>
      <c r="C18" s="1" t="s">
        <v>26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</row>
    <row r="19" spans="1:24" s="80" customFormat="1" ht="17.100000000000001" customHeight="1" x14ac:dyDescent="0.25">
      <c r="A19" s="73"/>
      <c r="B19" s="13" t="s">
        <v>263</v>
      </c>
      <c r="C19" s="10" t="s">
        <v>27</v>
      </c>
      <c r="D19" s="25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</row>
    <row r="20" spans="1:24" ht="18" hidden="1" customHeight="1" x14ac:dyDescent="0.25">
      <c r="A20" s="118"/>
      <c r="B20" s="122" t="s">
        <v>28</v>
      </c>
      <c r="C20" s="123" t="s">
        <v>29</v>
      </c>
      <c r="D20" s="48">
        <v>0</v>
      </c>
      <c r="E20" s="49">
        <v>0</v>
      </c>
      <c r="F20" s="49">
        <v>0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</row>
    <row r="21" spans="1:24" ht="18" hidden="1" customHeight="1" x14ac:dyDescent="0.25">
      <c r="A21" s="118"/>
      <c r="B21" s="122" t="s">
        <v>30</v>
      </c>
      <c r="C21" s="123" t="s">
        <v>31</v>
      </c>
      <c r="D21" s="48">
        <v>0</v>
      </c>
      <c r="E21" s="49">
        <v>0</v>
      </c>
      <c r="F21" s="49">
        <v>0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49">
        <v>0</v>
      </c>
      <c r="N21" s="49">
        <v>0</v>
      </c>
      <c r="O21" s="49">
        <v>0</v>
      </c>
      <c r="P21" s="49">
        <v>0</v>
      </c>
      <c r="Q21" s="49">
        <v>0</v>
      </c>
      <c r="R21" s="49">
        <v>0</v>
      </c>
      <c r="S21" s="49">
        <v>0</v>
      </c>
      <c r="T21" s="49">
        <v>0</v>
      </c>
      <c r="U21" s="49">
        <v>0</v>
      </c>
      <c r="V21" s="49">
        <v>0</v>
      </c>
      <c r="W21" s="49">
        <v>0</v>
      </c>
      <c r="X21" s="49">
        <v>0</v>
      </c>
    </row>
    <row r="22" spans="1:24" ht="17.100000000000001" customHeight="1" x14ac:dyDescent="0.25">
      <c r="A22" s="6" t="s">
        <v>32</v>
      </c>
      <c r="B22" s="14" t="s">
        <v>33</v>
      </c>
      <c r="C22" s="1" t="s">
        <v>34</v>
      </c>
      <c r="D22" s="22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</row>
    <row r="23" spans="1:24" ht="17.100000000000001" customHeight="1" x14ac:dyDescent="0.25">
      <c r="A23" s="6" t="s">
        <v>35</v>
      </c>
      <c r="B23" s="14" t="s">
        <v>129</v>
      </c>
      <c r="C23" s="1" t="s">
        <v>130</v>
      </c>
      <c r="D23" s="22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</row>
    <row r="24" spans="1:24" ht="17.100000000000001" customHeight="1" x14ac:dyDescent="0.25">
      <c r="A24" s="6" t="s">
        <v>38</v>
      </c>
      <c r="B24" s="14" t="s">
        <v>36</v>
      </c>
      <c r="C24" s="1" t="s">
        <v>37</v>
      </c>
      <c r="D24" s="22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</row>
    <row r="25" spans="1:24" ht="17.100000000000001" customHeight="1" x14ac:dyDescent="0.25">
      <c r="A25" s="6" t="s">
        <v>131</v>
      </c>
      <c r="B25" s="14" t="s">
        <v>39</v>
      </c>
      <c r="C25" s="1" t="s">
        <v>40</v>
      </c>
      <c r="D25" s="22">
        <v>0.17533000000000001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0.17533000000000001</v>
      </c>
      <c r="V25" s="23">
        <v>0</v>
      </c>
      <c r="W25" s="23">
        <v>0</v>
      </c>
      <c r="X25" s="23">
        <v>0</v>
      </c>
    </row>
    <row r="26" spans="1:24" s="77" customFormat="1" ht="17.100000000000001" customHeight="1" x14ac:dyDescent="0.25">
      <c r="A26" s="111" t="s">
        <v>41</v>
      </c>
      <c r="B26" s="54" t="s">
        <v>261</v>
      </c>
      <c r="C26" s="55" t="s">
        <v>42</v>
      </c>
      <c r="D26" s="113">
        <v>20.008375999999998</v>
      </c>
      <c r="E26" s="113">
        <v>0</v>
      </c>
      <c r="F26" s="113">
        <v>0</v>
      </c>
      <c r="G26" s="113">
        <v>0.19131999999999999</v>
      </c>
      <c r="H26" s="113">
        <v>4.3557800000000002</v>
      </c>
      <c r="I26" s="113">
        <v>0</v>
      </c>
      <c r="J26" s="113">
        <v>0</v>
      </c>
      <c r="K26" s="113">
        <v>0</v>
      </c>
      <c r="L26" s="113">
        <v>0</v>
      </c>
      <c r="M26" s="113">
        <v>7.8305000000000007</v>
      </c>
      <c r="N26" s="113">
        <v>0</v>
      </c>
      <c r="O26" s="113">
        <v>0</v>
      </c>
      <c r="P26" s="113">
        <v>6.9459099999999996</v>
      </c>
      <c r="Q26" s="113">
        <v>0</v>
      </c>
      <c r="R26" s="113">
        <v>5.2000000000000005E-2</v>
      </c>
      <c r="S26" s="113">
        <v>0.36286600000000002</v>
      </c>
      <c r="T26" s="113">
        <v>0</v>
      </c>
      <c r="U26" s="113">
        <v>0</v>
      </c>
      <c r="V26" s="113">
        <v>0</v>
      </c>
      <c r="W26" s="113">
        <v>0.27</v>
      </c>
      <c r="X26" s="113">
        <v>0</v>
      </c>
    </row>
    <row r="27" spans="1:24" ht="17.100000000000001" customHeight="1" x14ac:dyDescent="0.25">
      <c r="A27" s="6" t="s">
        <v>44</v>
      </c>
      <c r="B27" s="17" t="s">
        <v>88</v>
      </c>
      <c r="C27" s="1" t="s">
        <v>89</v>
      </c>
      <c r="D27" s="22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</row>
    <row r="28" spans="1:24" ht="17.100000000000001" customHeight="1" x14ac:dyDescent="0.25">
      <c r="A28" s="6" t="s">
        <v>47</v>
      </c>
      <c r="B28" s="16" t="s">
        <v>90</v>
      </c>
      <c r="C28" s="1" t="s">
        <v>91</v>
      </c>
      <c r="D28" s="22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</row>
    <row r="29" spans="1:24" ht="17.100000000000001" customHeight="1" x14ac:dyDescent="0.25">
      <c r="A29" s="6" t="s">
        <v>50</v>
      </c>
      <c r="B29" s="16" t="s">
        <v>92</v>
      </c>
      <c r="C29" s="1" t="s">
        <v>93</v>
      </c>
      <c r="D29" s="22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</row>
    <row r="30" spans="1:24" ht="17.100000000000001" customHeight="1" x14ac:dyDescent="0.25">
      <c r="A30" s="6" t="s">
        <v>53</v>
      </c>
      <c r="B30" s="14" t="s">
        <v>45</v>
      </c>
      <c r="C30" s="1" t="s">
        <v>46</v>
      </c>
      <c r="D30" s="22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</row>
    <row r="31" spans="1:24" ht="17.100000000000001" customHeight="1" x14ac:dyDescent="0.25">
      <c r="A31" s="6" t="s">
        <v>56</v>
      </c>
      <c r="B31" s="14" t="s">
        <v>48</v>
      </c>
      <c r="C31" s="1" t="s">
        <v>49</v>
      </c>
      <c r="D31" s="22">
        <v>0.05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0.05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</row>
    <row r="32" spans="1:24" ht="17.100000000000001" customHeight="1" x14ac:dyDescent="0.25">
      <c r="A32" s="6" t="s">
        <v>59</v>
      </c>
      <c r="B32" s="14" t="s">
        <v>132</v>
      </c>
      <c r="C32" s="1" t="s">
        <v>133</v>
      </c>
      <c r="D32" s="22">
        <v>0.27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0.27</v>
      </c>
      <c r="X32" s="17">
        <v>0</v>
      </c>
    </row>
    <row r="33" spans="1:24" ht="17.100000000000001" customHeight="1" x14ac:dyDescent="0.25">
      <c r="A33" s="6" t="s">
        <v>215</v>
      </c>
      <c r="B33" s="15" t="s">
        <v>69</v>
      </c>
      <c r="C33" s="1" t="s">
        <v>70</v>
      </c>
      <c r="D33" s="22">
        <v>0.27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0.27</v>
      </c>
      <c r="X33" s="17">
        <v>0</v>
      </c>
    </row>
    <row r="34" spans="1:24" ht="17.100000000000001" customHeight="1" x14ac:dyDescent="0.25">
      <c r="A34" s="6" t="s">
        <v>216</v>
      </c>
      <c r="B34" s="15" t="s">
        <v>134</v>
      </c>
      <c r="C34" s="1" t="s">
        <v>81</v>
      </c>
      <c r="D34" s="22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</row>
    <row r="35" spans="1:24" ht="17.100000000000001" customHeight="1" x14ac:dyDescent="0.25">
      <c r="A35" s="6" t="s">
        <v>217</v>
      </c>
      <c r="B35" s="15" t="s">
        <v>71</v>
      </c>
      <c r="C35" s="1" t="s">
        <v>72</v>
      </c>
      <c r="D35" s="22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</row>
    <row r="36" spans="1:24" ht="17.100000000000001" customHeight="1" x14ac:dyDescent="0.25">
      <c r="A36" s="6" t="s">
        <v>218</v>
      </c>
      <c r="B36" s="15" t="s">
        <v>125</v>
      </c>
      <c r="C36" s="1" t="s">
        <v>73</v>
      </c>
      <c r="D36" s="22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</row>
    <row r="37" spans="1:24" ht="17.100000000000001" customHeight="1" x14ac:dyDescent="0.25">
      <c r="A37" s="6" t="s">
        <v>219</v>
      </c>
      <c r="B37" s="15" t="s">
        <v>135</v>
      </c>
      <c r="C37" s="1" t="s">
        <v>74</v>
      </c>
      <c r="D37" s="22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</row>
    <row r="38" spans="1:24" ht="17.100000000000001" customHeight="1" x14ac:dyDescent="0.25">
      <c r="A38" s="6" t="s">
        <v>220</v>
      </c>
      <c r="B38" s="15" t="s">
        <v>127</v>
      </c>
      <c r="C38" s="1" t="s">
        <v>80</v>
      </c>
      <c r="D38" s="22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</row>
    <row r="39" spans="1:24" ht="17.100000000000001" customHeight="1" x14ac:dyDescent="0.25">
      <c r="A39" s="6" t="s">
        <v>221</v>
      </c>
      <c r="B39" s="15" t="s">
        <v>136</v>
      </c>
      <c r="C39" s="1" t="s">
        <v>137</v>
      </c>
      <c r="D39" s="22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</row>
    <row r="40" spans="1:24" ht="17.100000000000001" customHeight="1" x14ac:dyDescent="0.25">
      <c r="A40" s="6" t="s">
        <v>222</v>
      </c>
      <c r="B40" s="15" t="s">
        <v>138</v>
      </c>
      <c r="C40" s="1" t="s">
        <v>139</v>
      </c>
      <c r="D40" s="22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</row>
    <row r="41" spans="1:24" ht="17.100000000000001" customHeight="1" x14ac:dyDescent="0.25">
      <c r="A41" s="6" t="s">
        <v>223</v>
      </c>
      <c r="B41" s="16" t="s">
        <v>94</v>
      </c>
      <c r="C41" s="1" t="s">
        <v>104</v>
      </c>
      <c r="D41" s="22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</row>
    <row r="42" spans="1:24" ht="17.100000000000001" customHeight="1" x14ac:dyDescent="0.25">
      <c r="A42" s="6" t="s">
        <v>224</v>
      </c>
      <c r="B42" s="16" t="s">
        <v>101</v>
      </c>
      <c r="C42" s="1" t="s">
        <v>102</v>
      </c>
      <c r="D42" s="22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</row>
    <row r="43" spans="1:24" ht="17.100000000000001" customHeight="1" x14ac:dyDescent="0.25">
      <c r="A43" s="6" t="s">
        <v>62</v>
      </c>
      <c r="B43" s="16" t="s">
        <v>140</v>
      </c>
      <c r="C43" s="51" t="s">
        <v>141</v>
      </c>
      <c r="D43" s="22">
        <v>7.4111000000000002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7.4111000000000002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</row>
    <row r="44" spans="1:24" ht="17.100000000000001" customHeight="1" x14ac:dyDescent="0.25">
      <c r="A44" s="6" t="s">
        <v>208</v>
      </c>
      <c r="B44" s="14" t="s">
        <v>51</v>
      </c>
      <c r="C44" s="1" t="s">
        <v>52</v>
      </c>
      <c r="D44" s="22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</row>
    <row r="45" spans="1:24" ht="17.100000000000001" customHeight="1" x14ac:dyDescent="0.25">
      <c r="A45" s="6" t="s">
        <v>209</v>
      </c>
      <c r="B45" s="14" t="s">
        <v>54</v>
      </c>
      <c r="C45" s="1" t="s">
        <v>55</v>
      </c>
      <c r="D45" s="22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</row>
    <row r="46" spans="1:24" s="53" customFormat="1" ht="17.100000000000001" customHeight="1" x14ac:dyDescent="0.3">
      <c r="A46" s="6" t="s">
        <v>210</v>
      </c>
      <c r="B46" s="7" t="s">
        <v>142</v>
      </c>
      <c r="C46" s="1" t="s">
        <v>143</v>
      </c>
      <c r="D46" s="22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</row>
    <row r="47" spans="1:24" ht="17.100000000000001" customHeight="1" x14ac:dyDescent="0.25">
      <c r="A47" s="6" t="s">
        <v>211</v>
      </c>
      <c r="B47" s="14" t="s">
        <v>57</v>
      </c>
      <c r="C47" s="1" t="s">
        <v>58</v>
      </c>
      <c r="D47" s="22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</row>
    <row r="48" spans="1:24" ht="17.100000000000001" customHeight="1" x14ac:dyDescent="0.25">
      <c r="A48" s="6" t="s">
        <v>225</v>
      </c>
      <c r="B48" s="15" t="s">
        <v>60</v>
      </c>
      <c r="C48" s="1" t="s">
        <v>61</v>
      </c>
      <c r="D48" s="22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</row>
    <row r="49" spans="1:24" ht="17.100000000000001" customHeight="1" x14ac:dyDescent="0.25">
      <c r="A49" s="6" t="s">
        <v>226</v>
      </c>
      <c r="B49" s="14" t="s">
        <v>63</v>
      </c>
      <c r="C49" s="1" t="s">
        <v>64</v>
      </c>
      <c r="D49" s="22">
        <v>7.4111000000000002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7.4111000000000002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</row>
    <row r="50" spans="1:24" ht="17.100000000000001" customHeight="1" x14ac:dyDescent="0.25">
      <c r="A50" s="6" t="s">
        <v>65</v>
      </c>
      <c r="B50" s="15" t="s">
        <v>264</v>
      </c>
      <c r="C50" s="1" t="s">
        <v>144</v>
      </c>
      <c r="D50" s="22">
        <v>12.277276000000001</v>
      </c>
      <c r="E50" s="17">
        <v>0</v>
      </c>
      <c r="F50" s="17">
        <v>0</v>
      </c>
      <c r="G50" s="17">
        <v>0.19131999999999999</v>
      </c>
      <c r="H50" s="17">
        <v>4.3557800000000002</v>
      </c>
      <c r="I50" s="17">
        <v>0</v>
      </c>
      <c r="J50" s="17">
        <v>0</v>
      </c>
      <c r="K50" s="17">
        <v>0</v>
      </c>
      <c r="L50" s="17">
        <v>0</v>
      </c>
      <c r="M50" s="17">
        <v>0.4194</v>
      </c>
      <c r="N50" s="17">
        <v>0</v>
      </c>
      <c r="O50" s="17">
        <v>0</v>
      </c>
      <c r="P50" s="17">
        <v>6.9459099999999996</v>
      </c>
      <c r="Q50" s="17">
        <v>0</v>
      </c>
      <c r="R50" s="17">
        <v>2E-3</v>
      </c>
      <c r="S50" s="17">
        <v>0.36286600000000002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</row>
    <row r="51" spans="1:24" ht="17.100000000000001" customHeight="1" x14ac:dyDescent="0.25">
      <c r="A51" s="6" t="s">
        <v>227</v>
      </c>
      <c r="B51" s="15" t="s">
        <v>145</v>
      </c>
      <c r="C51" s="1" t="s">
        <v>67</v>
      </c>
      <c r="D51" s="22">
        <v>3.5681900000000004</v>
      </c>
      <c r="E51" s="17">
        <v>0</v>
      </c>
      <c r="F51" s="17">
        <v>0</v>
      </c>
      <c r="G51" s="17">
        <v>0.18931999999999999</v>
      </c>
      <c r="H51" s="17">
        <v>2.9614700000000003</v>
      </c>
      <c r="I51" s="17">
        <v>0</v>
      </c>
      <c r="J51" s="17">
        <v>0</v>
      </c>
      <c r="K51" s="17">
        <v>0</v>
      </c>
      <c r="L51" s="17">
        <v>0</v>
      </c>
      <c r="M51" s="17">
        <v>0.41739999999999999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</row>
    <row r="52" spans="1:24" ht="17.100000000000001" customHeight="1" x14ac:dyDescent="0.25">
      <c r="A52" s="6" t="s">
        <v>228</v>
      </c>
      <c r="B52" s="15" t="s">
        <v>146</v>
      </c>
      <c r="C52" s="1" t="s">
        <v>68</v>
      </c>
      <c r="D52" s="22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</row>
    <row r="53" spans="1:24" ht="17.100000000000001" customHeight="1" x14ac:dyDescent="0.25">
      <c r="A53" s="6" t="s">
        <v>229</v>
      </c>
      <c r="B53" s="15" t="s">
        <v>147</v>
      </c>
      <c r="C53" s="1" t="s">
        <v>148</v>
      </c>
      <c r="D53" s="22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</row>
    <row r="54" spans="1:24" ht="17.100000000000001" customHeight="1" x14ac:dyDescent="0.25">
      <c r="A54" s="6" t="s">
        <v>230</v>
      </c>
      <c r="B54" s="15" t="s">
        <v>149</v>
      </c>
      <c r="C54" s="1" t="s">
        <v>150</v>
      </c>
      <c r="D54" s="22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</row>
    <row r="55" spans="1:24" ht="16.5" customHeight="1" x14ac:dyDescent="0.25">
      <c r="A55" s="6" t="s">
        <v>231</v>
      </c>
      <c r="B55" s="15" t="s">
        <v>151</v>
      </c>
      <c r="C55" s="1" t="s">
        <v>152</v>
      </c>
      <c r="D55" s="22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</row>
    <row r="56" spans="1:24" ht="17.100000000000001" customHeight="1" x14ac:dyDescent="0.25">
      <c r="A56" s="6" t="s">
        <v>232</v>
      </c>
      <c r="B56" s="17" t="s">
        <v>153</v>
      </c>
      <c r="C56" s="1" t="s">
        <v>77</v>
      </c>
      <c r="D56" s="22">
        <v>1.3823100000000001</v>
      </c>
      <c r="E56" s="17">
        <v>0</v>
      </c>
      <c r="F56" s="17">
        <v>0</v>
      </c>
      <c r="G56" s="17">
        <v>0</v>
      </c>
      <c r="H56" s="17">
        <v>1.3823100000000001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</row>
    <row r="57" spans="1:24" ht="17.100000000000001" customHeight="1" x14ac:dyDescent="0.25">
      <c r="A57" s="6" t="s">
        <v>233</v>
      </c>
      <c r="B57" s="15" t="s">
        <v>154</v>
      </c>
      <c r="C57" s="1" t="s">
        <v>75</v>
      </c>
      <c r="D57" s="22">
        <v>7.3267759999999997</v>
      </c>
      <c r="E57" s="17">
        <v>0</v>
      </c>
      <c r="F57" s="17">
        <v>0</v>
      </c>
      <c r="G57" s="17">
        <v>2E-3</v>
      </c>
      <c r="H57" s="17">
        <v>1.2E-2</v>
      </c>
      <c r="I57" s="17">
        <v>0</v>
      </c>
      <c r="J57" s="17">
        <v>0</v>
      </c>
      <c r="K57" s="17">
        <v>0</v>
      </c>
      <c r="L57" s="17">
        <v>0</v>
      </c>
      <c r="M57" s="17">
        <v>2E-3</v>
      </c>
      <c r="N57" s="17">
        <v>0</v>
      </c>
      <c r="O57" s="17">
        <v>0</v>
      </c>
      <c r="P57" s="17">
        <v>6.9459099999999996</v>
      </c>
      <c r="Q57" s="17">
        <v>0</v>
      </c>
      <c r="R57" s="17">
        <v>2E-3</v>
      </c>
      <c r="S57" s="17">
        <v>0.36286600000000002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</row>
    <row r="58" spans="1:24" ht="17.100000000000001" customHeight="1" x14ac:dyDescent="0.25">
      <c r="A58" s="6" t="s">
        <v>234</v>
      </c>
      <c r="B58" s="15" t="s">
        <v>155</v>
      </c>
      <c r="C58" s="1" t="s">
        <v>76</v>
      </c>
      <c r="D58" s="22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</row>
    <row r="59" spans="1:24" ht="17.100000000000001" customHeight="1" x14ac:dyDescent="0.25">
      <c r="A59" s="6" t="s">
        <v>235</v>
      </c>
      <c r="B59" s="15" t="s">
        <v>174</v>
      </c>
      <c r="C59" s="1" t="s">
        <v>82</v>
      </c>
      <c r="D59" s="22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</row>
    <row r="60" spans="1:24" ht="17.100000000000001" customHeight="1" x14ac:dyDescent="0.25">
      <c r="A60" s="6" t="s">
        <v>236</v>
      </c>
      <c r="B60" s="16" t="s">
        <v>156</v>
      </c>
      <c r="C60" s="1" t="s">
        <v>86</v>
      </c>
      <c r="D60" s="22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</row>
    <row r="61" spans="1:24" ht="17.100000000000001" customHeight="1" x14ac:dyDescent="0.25">
      <c r="A61" s="6" t="s">
        <v>66</v>
      </c>
      <c r="B61" s="16" t="s">
        <v>157</v>
      </c>
      <c r="C61" s="1" t="s">
        <v>78</v>
      </c>
      <c r="D61" s="22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</row>
    <row r="62" spans="1:24" ht="17.100000000000001" customHeight="1" x14ac:dyDescent="0.25">
      <c r="A62" s="6" t="s">
        <v>83</v>
      </c>
      <c r="B62" s="16" t="s">
        <v>158</v>
      </c>
      <c r="C62" s="1" t="s">
        <v>95</v>
      </c>
      <c r="D62" s="22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</row>
    <row r="63" spans="1:24" ht="17.100000000000001" customHeight="1" x14ac:dyDescent="0.25">
      <c r="A63" s="6" t="s">
        <v>84</v>
      </c>
      <c r="B63" s="16" t="s">
        <v>159</v>
      </c>
      <c r="C63" s="1" t="s">
        <v>79</v>
      </c>
      <c r="D63" s="22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</row>
    <row r="64" spans="1:24" ht="17.100000000000001" customHeight="1" x14ac:dyDescent="0.25">
      <c r="A64" s="6" t="s">
        <v>85</v>
      </c>
      <c r="B64" s="16" t="s">
        <v>97</v>
      </c>
      <c r="C64" s="1" t="s">
        <v>212</v>
      </c>
      <c r="D64" s="22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</row>
    <row r="65" spans="1:24" ht="17.100000000000001" customHeight="1" x14ac:dyDescent="0.25">
      <c r="A65" s="6" t="s">
        <v>213</v>
      </c>
      <c r="B65" s="16" t="s">
        <v>160</v>
      </c>
      <c r="C65" s="1" t="s">
        <v>98</v>
      </c>
      <c r="D65" s="22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</row>
    <row r="66" spans="1:24" ht="17.100000000000001" customHeight="1" x14ac:dyDescent="0.25">
      <c r="A66" s="6" t="s">
        <v>214</v>
      </c>
      <c r="B66" s="16" t="s">
        <v>161</v>
      </c>
      <c r="C66" s="1" t="s">
        <v>96</v>
      </c>
      <c r="D66" s="22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</row>
    <row r="67" spans="1:24" ht="17.100000000000001" customHeight="1" x14ac:dyDescent="0.25">
      <c r="A67" s="6" t="s">
        <v>87</v>
      </c>
      <c r="B67" s="16" t="s">
        <v>99</v>
      </c>
      <c r="C67" s="1" t="s">
        <v>100</v>
      </c>
      <c r="D67" s="22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</row>
  </sheetData>
  <mergeCells count="9">
    <mergeCell ref="W4:X4"/>
    <mergeCell ref="A1:B1"/>
    <mergeCell ref="A2:X2"/>
    <mergeCell ref="E5:X5"/>
    <mergeCell ref="D5:D6"/>
    <mergeCell ref="C5:C6"/>
    <mergeCell ref="B5:B6"/>
    <mergeCell ref="A5:A6"/>
    <mergeCell ref="A3:X3"/>
  </mergeCells>
  <pageMargins left="0.7" right="0.40104166666666669" top="0.50312500000000004" bottom="0.75" header="0.3" footer="0.3"/>
  <pageSetup paperSize="8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X66"/>
  <sheetViews>
    <sheetView showZeros="0" zoomScale="80" zoomScaleNormal="80" workbookViewId="0">
      <selection activeCell="D4" sqref="D4"/>
    </sheetView>
  </sheetViews>
  <sheetFormatPr defaultColWidth="6.77734375" defaultRowHeight="13.8" x14ac:dyDescent="0.25"/>
  <cols>
    <col min="1" max="1" width="6.77734375" style="81" customWidth="1"/>
    <col min="2" max="2" width="63.21875" style="72" customWidth="1"/>
    <col min="3" max="3" width="7.21875" style="72" customWidth="1"/>
    <col min="4" max="4" width="10.44140625" style="72" customWidth="1"/>
    <col min="5" max="6" width="9.44140625" style="72" customWidth="1"/>
    <col min="7" max="7" width="9.21875" style="72" customWidth="1"/>
    <col min="8" max="8" width="9.77734375" style="72" customWidth="1"/>
    <col min="9" max="9" width="9" style="72" customWidth="1"/>
    <col min="10" max="10" width="9.44140625" style="72" customWidth="1"/>
    <col min="11" max="11" width="9.77734375" style="72" customWidth="1"/>
    <col min="12" max="12" width="9.5546875" style="72" bestFit="1" customWidth="1"/>
    <col min="13" max="14" width="9.77734375" style="72" bestFit="1" customWidth="1"/>
    <col min="15" max="15" width="9.21875" style="72" customWidth="1"/>
    <col min="16" max="16" width="10.77734375" style="72" customWidth="1"/>
    <col min="17" max="17" width="11" style="72" customWidth="1"/>
    <col min="18" max="20" width="9.5546875" style="72" bestFit="1" customWidth="1"/>
    <col min="21" max="21" width="10.77734375" style="72" bestFit="1" customWidth="1"/>
    <col min="22" max="23" width="9.5546875" style="72" bestFit="1" customWidth="1"/>
    <col min="24" max="24" width="10.21875" style="72" bestFit="1" customWidth="1"/>
    <col min="25" max="16384" width="6.77734375" style="72"/>
  </cols>
  <sheetData>
    <row r="1" spans="1:24" ht="18" customHeight="1" x14ac:dyDescent="0.25">
      <c r="A1" s="157" t="s">
        <v>269</v>
      </c>
      <c r="B1" s="157"/>
      <c r="D1" s="120"/>
    </row>
    <row r="2" spans="1:24" ht="18" customHeight="1" x14ac:dyDescent="0.25">
      <c r="A2" s="154" t="s">
        <v>274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</row>
    <row r="3" spans="1:24" s="83" customFormat="1" ht="15.75" customHeight="1" x14ac:dyDescent="0.3">
      <c r="A3" s="164" t="str">
        <f>'Biểu 01'!A3:Y3</f>
        <v>(Kèm theo Quyết định số:  728 /QĐ-UBND ngày  25 tháng 3 năm 2025 của Ủy ban nhân dân tỉnh Lạng Sơn)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</row>
    <row r="4" spans="1:24" ht="18" customHeight="1" x14ac:dyDescent="0.25">
      <c r="A4" s="76"/>
      <c r="B4" s="76"/>
      <c r="C4" s="76"/>
      <c r="D4" s="76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139" t="s">
        <v>0</v>
      </c>
      <c r="X4" s="139"/>
    </row>
    <row r="5" spans="1:24" s="77" customFormat="1" ht="18" customHeight="1" x14ac:dyDescent="0.25">
      <c r="A5" s="160" t="s">
        <v>1</v>
      </c>
      <c r="B5" s="158" t="s">
        <v>105</v>
      </c>
      <c r="C5" s="158" t="s">
        <v>2</v>
      </c>
      <c r="D5" s="158" t="s">
        <v>121</v>
      </c>
      <c r="E5" s="140" t="s">
        <v>3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</row>
    <row r="6" spans="1:24" s="77" customFormat="1" ht="14.25" customHeight="1" x14ac:dyDescent="0.25">
      <c r="A6" s="161"/>
      <c r="B6" s="159"/>
      <c r="C6" s="159"/>
      <c r="D6" s="159"/>
      <c r="E6" s="158" t="s">
        <v>187</v>
      </c>
      <c r="F6" s="158" t="s">
        <v>188</v>
      </c>
      <c r="G6" s="158" t="s">
        <v>189</v>
      </c>
      <c r="H6" s="158" t="s">
        <v>190</v>
      </c>
      <c r="I6" s="158" t="s">
        <v>191</v>
      </c>
      <c r="J6" s="158" t="s">
        <v>192</v>
      </c>
      <c r="K6" s="158" t="s">
        <v>193</v>
      </c>
      <c r="L6" s="158" t="s">
        <v>194</v>
      </c>
      <c r="M6" s="158" t="s">
        <v>195</v>
      </c>
      <c r="N6" s="158" t="s">
        <v>196</v>
      </c>
      <c r="O6" s="158" t="s">
        <v>197</v>
      </c>
      <c r="P6" s="158" t="s">
        <v>198</v>
      </c>
      <c r="Q6" s="158" t="s">
        <v>199</v>
      </c>
      <c r="R6" s="158" t="s">
        <v>200</v>
      </c>
      <c r="S6" s="158" t="s">
        <v>201</v>
      </c>
      <c r="T6" s="158" t="s">
        <v>202</v>
      </c>
      <c r="U6" s="158" t="s">
        <v>203</v>
      </c>
      <c r="V6" s="158" t="s">
        <v>204</v>
      </c>
      <c r="W6" s="158" t="s">
        <v>205</v>
      </c>
      <c r="X6" s="158" t="s">
        <v>206</v>
      </c>
    </row>
    <row r="7" spans="1:24" s="77" customFormat="1" ht="19.5" customHeight="1" x14ac:dyDescent="0.25">
      <c r="A7" s="163"/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</row>
    <row r="8" spans="1:24" s="79" customFormat="1" ht="32.25" customHeight="1" x14ac:dyDescent="0.25">
      <c r="A8" s="78">
        <v>-1</v>
      </c>
      <c r="B8" s="78">
        <v>-2</v>
      </c>
      <c r="C8" s="78">
        <v>-3</v>
      </c>
      <c r="D8" s="78" t="s">
        <v>267</v>
      </c>
      <c r="E8" s="78">
        <v>-5</v>
      </c>
      <c r="F8" s="78">
        <v>-6</v>
      </c>
      <c r="G8" s="78">
        <v>-7</v>
      </c>
      <c r="H8" s="78">
        <v>-8</v>
      </c>
      <c r="I8" s="78">
        <v>-9</v>
      </c>
      <c r="J8" s="78">
        <v>-10</v>
      </c>
      <c r="K8" s="78">
        <v>-11</v>
      </c>
      <c r="L8" s="78">
        <v>-12</v>
      </c>
      <c r="M8" s="44">
        <v>-13</v>
      </c>
      <c r="N8" s="117">
        <v>-14</v>
      </c>
      <c r="O8" s="117">
        <v>-15</v>
      </c>
      <c r="P8" s="117">
        <v>-16</v>
      </c>
      <c r="Q8" s="117">
        <v>-17</v>
      </c>
      <c r="R8" s="117">
        <v>-18</v>
      </c>
      <c r="S8" s="117">
        <v>-19</v>
      </c>
      <c r="T8" s="117">
        <v>-20</v>
      </c>
      <c r="U8" s="117">
        <v>-21</v>
      </c>
      <c r="V8" s="117">
        <v>-22</v>
      </c>
      <c r="W8" s="117">
        <v>-23</v>
      </c>
      <c r="X8" s="117">
        <v>-24</v>
      </c>
    </row>
    <row r="9" spans="1:24" s="77" customFormat="1" ht="18" hidden="1" customHeight="1" x14ac:dyDescent="0.25">
      <c r="A9" s="2"/>
      <c r="B9" s="3" t="s">
        <v>122</v>
      </c>
      <c r="C9" s="2"/>
      <c r="D9" s="20">
        <f t="shared" ref="D9:X9" si="0">D11+D25</f>
        <v>373.62263499999972</v>
      </c>
      <c r="E9" s="20">
        <f t="shared" si="0"/>
        <v>9.3490600000000015</v>
      </c>
      <c r="F9" s="20">
        <f t="shared" si="0"/>
        <v>0.2</v>
      </c>
      <c r="G9" s="20">
        <f t="shared" si="0"/>
        <v>46.1235599999996</v>
      </c>
      <c r="H9" s="20">
        <f t="shared" si="0"/>
        <v>47.382289999999848</v>
      </c>
      <c r="I9" s="20">
        <f t="shared" si="0"/>
        <v>59.553131999999962</v>
      </c>
      <c r="J9" s="20">
        <f t="shared" si="0"/>
        <v>53.147273000000901</v>
      </c>
      <c r="K9" s="20">
        <f t="shared" si="0"/>
        <v>2.7645999999999997</v>
      </c>
      <c r="L9" s="20">
        <f t="shared" si="0"/>
        <v>1.3317000000000001</v>
      </c>
      <c r="M9" s="20">
        <f t="shared" si="0"/>
        <v>47.572229999999593</v>
      </c>
      <c r="N9" s="20">
        <f t="shared" si="0"/>
        <v>28.168309999999877</v>
      </c>
      <c r="O9" s="20">
        <f t="shared" si="0"/>
        <v>23.181480000000001</v>
      </c>
      <c r="P9" s="20">
        <f t="shared" si="0"/>
        <v>15.507990000000262</v>
      </c>
      <c r="Q9" s="20">
        <f t="shared" si="0"/>
        <v>0.32</v>
      </c>
      <c r="R9" s="20">
        <f t="shared" si="0"/>
        <v>0.18389999999999998</v>
      </c>
      <c r="S9" s="20">
        <f t="shared" si="0"/>
        <v>12.33000999999974</v>
      </c>
      <c r="T9" s="20">
        <f t="shared" si="0"/>
        <v>21.168299999999999</v>
      </c>
      <c r="U9" s="20">
        <f t="shared" si="0"/>
        <v>2.8654000000000002</v>
      </c>
      <c r="V9" s="20">
        <f t="shared" si="0"/>
        <v>0.18</v>
      </c>
      <c r="W9" s="20">
        <f t="shared" si="0"/>
        <v>0.63000000000000012</v>
      </c>
      <c r="X9" s="20">
        <f t="shared" si="0"/>
        <v>1.6634</v>
      </c>
    </row>
    <row r="10" spans="1:24" s="77" customFormat="1" ht="17.100000000000001" hidden="1" customHeight="1" x14ac:dyDescent="0.25">
      <c r="A10" s="2" t="s">
        <v>108</v>
      </c>
      <c r="B10" s="5" t="s">
        <v>109</v>
      </c>
      <c r="C10" s="2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</row>
    <row r="11" spans="1:24" s="77" customFormat="1" ht="17.100000000000001" customHeight="1" x14ac:dyDescent="0.25">
      <c r="A11" s="111" t="s">
        <v>5</v>
      </c>
      <c r="B11" s="121" t="s">
        <v>260</v>
      </c>
      <c r="C11" s="55" t="s">
        <v>6</v>
      </c>
      <c r="D11" s="56">
        <v>360.9618549999999</v>
      </c>
      <c r="E11" s="56">
        <v>7.7739000000000003</v>
      </c>
      <c r="F11" s="56">
        <v>0.2</v>
      </c>
      <c r="G11" s="56">
        <v>45.340009999999602</v>
      </c>
      <c r="H11" s="56">
        <v>46.305409999999846</v>
      </c>
      <c r="I11" s="56">
        <v>58.893981999999966</v>
      </c>
      <c r="J11" s="56">
        <v>51.715843000001058</v>
      </c>
      <c r="K11" s="56">
        <v>2.6545999999999998</v>
      </c>
      <c r="L11" s="56">
        <v>1.3017000000000001</v>
      </c>
      <c r="M11" s="56">
        <v>45.988329999999593</v>
      </c>
      <c r="N11" s="56">
        <v>25.548979999999876</v>
      </c>
      <c r="O11" s="56">
        <v>22.526299999999999</v>
      </c>
      <c r="P11" s="56">
        <v>14.992890000000262</v>
      </c>
      <c r="Q11" s="56">
        <v>0.27</v>
      </c>
      <c r="R11" s="56">
        <v>0.16339999999999999</v>
      </c>
      <c r="S11" s="56">
        <v>11.762609999999741</v>
      </c>
      <c r="T11" s="56">
        <v>20.325299999999999</v>
      </c>
      <c r="U11" s="56">
        <v>2.8582000000000001</v>
      </c>
      <c r="V11" s="56">
        <v>5.4000000000000006E-2</v>
      </c>
      <c r="W11" s="56">
        <v>0.63000000000000012</v>
      </c>
      <c r="X11" s="56">
        <v>1.6564000000000001</v>
      </c>
    </row>
    <row r="12" spans="1:24" ht="17.100000000000001" customHeight="1" x14ac:dyDescent="0.25">
      <c r="A12" s="6" t="s">
        <v>7</v>
      </c>
      <c r="B12" s="7" t="s">
        <v>8</v>
      </c>
      <c r="C12" s="1" t="s">
        <v>9</v>
      </c>
      <c r="D12" s="22">
        <v>36.585842999999336</v>
      </c>
      <c r="E12" s="23">
        <v>5.4162999999999997</v>
      </c>
      <c r="F12" s="23">
        <v>0</v>
      </c>
      <c r="G12" s="23">
        <v>8.6189599999997508</v>
      </c>
      <c r="H12" s="23">
        <v>1.8650699999999998</v>
      </c>
      <c r="I12" s="23">
        <v>1.0349999999999999</v>
      </c>
      <c r="J12" s="23">
        <v>8.2138029999999986</v>
      </c>
      <c r="K12" s="23">
        <v>0.02</v>
      </c>
      <c r="L12" s="23">
        <v>0.71850000000000003</v>
      </c>
      <c r="M12" s="23">
        <v>3.3276299999996413</v>
      </c>
      <c r="N12" s="23">
        <v>3.704919999999944</v>
      </c>
      <c r="O12" s="23">
        <v>0.51485999999999998</v>
      </c>
      <c r="P12" s="23">
        <v>1.19</v>
      </c>
      <c r="Q12" s="23">
        <v>0.04</v>
      </c>
      <c r="R12" s="23">
        <v>0</v>
      </c>
      <c r="S12" s="23">
        <v>0.37</v>
      </c>
      <c r="T12" s="23">
        <v>1.4718000000000011</v>
      </c>
      <c r="U12" s="23">
        <v>0</v>
      </c>
      <c r="V12" s="23">
        <v>2.4E-2</v>
      </c>
      <c r="W12" s="23">
        <v>3.5000000000000003E-2</v>
      </c>
      <c r="X12" s="23">
        <v>0.02</v>
      </c>
    </row>
    <row r="13" spans="1:24" ht="17.100000000000001" customHeight="1" x14ac:dyDescent="0.25">
      <c r="A13" s="6" t="s">
        <v>123</v>
      </c>
      <c r="B13" s="17" t="s">
        <v>175</v>
      </c>
      <c r="C13" s="1" t="s">
        <v>10</v>
      </c>
      <c r="D13" s="22">
        <v>29.601722999999335</v>
      </c>
      <c r="E13" s="23">
        <v>5.4162999999999997</v>
      </c>
      <c r="F13" s="23">
        <v>0</v>
      </c>
      <c r="G13" s="23">
        <v>8.1104099999997512</v>
      </c>
      <c r="H13" s="23">
        <v>0.27060000000000006</v>
      </c>
      <c r="I13" s="23">
        <v>3.4999999999999996E-2</v>
      </c>
      <c r="J13" s="23">
        <v>8.2008029999999987</v>
      </c>
      <c r="K13" s="23">
        <v>0.02</v>
      </c>
      <c r="L13" s="23">
        <v>0.316</v>
      </c>
      <c r="M13" s="23">
        <v>2.953539999999641</v>
      </c>
      <c r="N13" s="23">
        <v>3.1400699999999442</v>
      </c>
      <c r="O13" s="23">
        <v>0</v>
      </c>
      <c r="P13" s="23">
        <v>1.04</v>
      </c>
      <c r="Q13" s="23">
        <v>0</v>
      </c>
      <c r="R13" s="23">
        <v>0</v>
      </c>
      <c r="S13" s="23">
        <v>0.02</v>
      </c>
      <c r="T13" s="23">
        <v>0</v>
      </c>
      <c r="U13" s="23">
        <v>0</v>
      </c>
      <c r="V13" s="23">
        <v>2.4E-2</v>
      </c>
      <c r="W13" s="23">
        <v>3.5000000000000003E-2</v>
      </c>
      <c r="X13" s="23">
        <v>0.02</v>
      </c>
    </row>
    <row r="14" spans="1:24" ht="17.100000000000001" customHeight="1" x14ac:dyDescent="0.25">
      <c r="A14" s="6" t="s">
        <v>124</v>
      </c>
      <c r="B14" s="7" t="s">
        <v>11</v>
      </c>
      <c r="C14" s="1" t="s">
        <v>12</v>
      </c>
      <c r="D14" s="22">
        <v>6.9841199999999999</v>
      </c>
      <c r="E14" s="23">
        <v>0</v>
      </c>
      <c r="F14" s="23">
        <v>0</v>
      </c>
      <c r="G14" s="23">
        <v>0.50855000000000006</v>
      </c>
      <c r="H14" s="23">
        <v>1.5944699999999998</v>
      </c>
      <c r="I14" s="23">
        <v>1</v>
      </c>
      <c r="J14" s="23">
        <v>1.2999999999999999E-2</v>
      </c>
      <c r="K14" s="23">
        <v>0</v>
      </c>
      <c r="L14" s="23">
        <v>0.40250000000000002</v>
      </c>
      <c r="M14" s="23">
        <v>0.37409000000000003</v>
      </c>
      <c r="N14" s="23">
        <v>0.56484999999999996</v>
      </c>
      <c r="O14" s="23">
        <v>0.51485999999999998</v>
      </c>
      <c r="P14" s="23">
        <v>0.15</v>
      </c>
      <c r="Q14" s="23">
        <v>0.04</v>
      </c>
      <c r="R14" s="23">
        <v>0</v>
      </c>
      <c r="S14" s="23">
        <v>0.35</v>
      </c>
      <c r="T14" s="23">
        <v>1.4718000000000011</v>
      </c>
      <c r="U14" s="23">
        <v>0</v>
      </c>
      <c r="V14" s="23">
        <v>0</v>
      </c>
      <c r="W14" s="23">
        <v>0</v>
      </c>
      <c r="X14" s="23">
        <v>0</v>
      </c>
    </row>
    <row r="15" spans="1:24" ht="17.100000000000001" customHeight="1" x14ac:dyDescent="0.25">
      <c r="A15" s="6" t="s">
        <v>13</v>
      </c>
      <c r="B15" s="14" t="s">
        <v>128</v>
      </c>
      <c r="C15" s="1" t="s">
        <v>14</v>
      </c>
      <c r="D15" s="22">
        <v>57.693773999999578</v>
      </c>
      <c r="E15" s="23">
        <v>2.1440000000000001</v>
      </c>
      <c r="F15" s="23">
        <v>0</v>
      </c>
      <c r="G15" s="23">
        <v>1.5322999999998519</v>
      </c>
      <c r="H15" s="23">
        <v>16.037159999999851</v>
      </c>
      <c r="I15" s="23">
        <v>10.274404000000001</v>
      </c>
      <c r="J15" s="23">
        <v>4.8241699999999801</v>
      </c>
      <c r="K15" s="23">
        <v>0.6593</v>
      </c>
      <c r="L15" s="23">
        <v>0.23540000000000008</v>
      </c>
      <c r="M15" s="23">
        <v>2.6249999999999494</v>
      </c>
      <c r="N15" s="23">
        <v>5.7432299999999312</v>
      </c>
      <c r="O15" s="23">
        <v>1.2648199999999998</v>
      </c>
      <c r="P15" s="23">
        <v>3.2878099999999999</v>
      </c>
      <c r="Q15" s="23">
        <v>0</v>
      </c>
      <c r="R15" s="23">
        <v>2.4999999999999998E-2</v>
      </c>
      <c r="S15" s="23">
        <v>4.1709000000000005</v>
      </c>
      <c r="T15" s="23">
        <v>2.1436799999999998</v>
      </c>
      <c r="U15" s="23">
        <v>1.8552000000000002</v>
      </c>
      <c r="V15" s="23">
        <v>0</v>
      </c>
      <c r="W15" s="23">
        <v>0.26500000000000001</v>
      </c>
      <c r="X15" s="23">
        <v>0.60640000000000005</v>
      </c>
    </row>
    <row r="16" spans="1:24" ht="17.100000000000001" customHeight="1" x14ac:dyDescent="0.25">
      <c r="A16" s="6" t="s">
        <v>15</v>
      </c>
      <c r="B16" s="14" t="s">
        <v>16</v>
      </c>
      <c r="C16" s="1" t="s">
        <v>17</v>
      </c>
      <c r="D16" s="22">
        <v>16.925740000001078</v>
      </c>
      <c r="E16" s="23">
        <v>2.7000000000000003E-2</v>
      </c>
      <c r="F16" s="23">
        <v>0</v>
      </c>
      <c r="G16" s="23">
        <v>0.93940000000000001</v>
      </c>
      <c r="H16" s="23">
        <v>2.48047</v>
      </c>
      <c r="I16" s="23">
        <v>0.5</v>
      </c>
      <c r="J16" s="23">
        <v>2.9604600000010768</v>
      </c>
      <c r="K16" s="23">
        <v>7.5000000000000011E-2</v>
      </c>
      <c r="L16" s="23">
        <v>0.2918</v>
      </c>
      <c r="M16" s="23">
        <v>1.7041299999999999</v>
      </c>
      <c r="N16" s="23">
        <v>4.9848599999999994</v>
      </c>
      <c r="O16" s="23">
        <v>0.93642000000000003</v>
      </c>
      <c r="P16" s="23">
        <v>0.76459999999999995</v>
      </c>
      <c r="Q16" s="23">
        <v>0</v>
      </c>
      <c r="R16" s="23">
        <v>0.1384</v>
      </c>
      <c r="S16" s="23">
        <v>0.503</v>
      </c>
      <c r="T16" s="23">
        <v>0.59519999999999995</v>
      </c>
      <c r="U16" s="23">
        <v>0</v>
      </c>
      <c r="V16" s="23">
        <v>0.01</v>
      </c>
      <c r="W16" s="23">
        <v>1.4999999999999999E-2</v>
      </c>
      <c r="X16" s="23">
        <v>0</v>
      </c>
    </row>
    <row r="17" spans="1:24" ht="17.100000000000001" customHeight="1" x14ac:dyDescent="0.25">
      <c r="A17" s="6" t="s">
        <v>18</v>
      </c>
      <c r="B17" s="7" t="s">
        <v>22</v>
      </c>
      <c r="C17" s="1" t="s">
        <v>23</v>
      </c>
      <c r="D17" s="22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</row>
    <row r="18" spans="1:24" ht="17.100000000000001" customHeight="1" x14ac:dyDescent="0.25">
      <c r="A18" s="6" t="s">
        <v>21</v>
      </c>
      <c r="B18" s="7" t="s">
        <v>19</v>
      </c>
      <c r="C18" s="1" t="s">
        <v>20</v>
      </c>
      <c r="D18" s="22">
        <v>56.922857999999962</v>
      </c>
      <c r="E18" s="23">
        <v>0</v>
      </c>
      <c r="F18" s="23">
        <v>0</v>
      </c>
      <c r="G18" s="23">
        <v>0</v>
      </c>
      <c r="H18" s="23">
        <v>4.1454399999999998</v>
      </c>
      <c r="I18" s="23">
        <v>39.708077999999965</v>
      </c>
      <c r="J18" s="23">
        <v>0.81364000000000003</v>
      </c>
      <c r="K18" s="23">
        <v>0</v>
      </c>
      <c r="L18" s="23">
        <v>0</v>
      </c>
      <c r="M18" s="23">
        <v>0</v>
      </c>
      <c r="N18" s="23">
        <v>0</v>
      </c>
      <c r="O18" s="23">
        <v>1.8171799999999998</v>
      </c>
      <c r="P18" s="23">
        <v>0</v>
      </c>
      <c r="Q18" s="23">
        <v>0</v>
      </c>
      <c r="R18" s="23">
        <v>0</v>
      </c>
      <c r="S18" s="23">
        <v>0</v>
      </c>
      <c r="T18" s="23">
        <v>10.438519999999999</v>
      </c>
      <c r="U18" s="23">
        <v>0</v>
      </c>
      <c r="V18" s="23">
        <v>0</v>
      </c>
      <c r="W18" s="23">
        <v>0</v>
      </c>
      <c r="X18" s="23">
        <v>0</v>
      </c>
    </row>
    <row r="19" spans="1:24" ht="17.100000000000001" customHeight="1" x14ac:dyDescent="0.25">
      <c r="A19" s="6" t="s">
        <v>24</v>
      </c>
      <c r="B19" s="7" t="s">
        <v>25</v>
      </c>
      <c r="C19" s="1" t="s">
        <v>26</v>
      </c>
      <c r="D19" s="23">
        <v>189.78373999999999</v>
      </c>
      <c r="E19" s="23">
        <v>5.0000000000000001E-3</v>
      </c>
      <c r="F19" s="23">
        <v>0.2</v>
      </c>
      <c r="G19" s="23">
        <v>33.911239999999999</v>
      </c>
      <c r="H19" s="23">
        <v>21.755859999999991</v>
      </c>
      <c r="I19" s="23">
        <v>7.3765000000000009</v>
      </c>
      <c r="J19" s="23">
        <v>33.416800000000002</v>
      </c>
      <c r="K19" s="23">
        <v>1.9002999999999999</v>
      </c>
      <c r="L19" s="23">
        <v>5.6000000000000001E-2</v>
      </c>
      <c r="M19" s="23">
        <v>37.962800000000001</v>
      </c>
      <c r="N19" s="23">
        <v>10.69726</v>
      </c>
      <c r="O19" s="23">
        <v>17.985389999999999</v>
      </c>
      <c r="P19" s="23">
        <v>9.7504800000002625</v>
      </c>
      <c r="Q19" s="23">
        <v>0.23</v>
      </c>
      <c r="R19" s="23">
        <v>0</v>
      </c>
      <c r="S19" s="23">
        <v>6.7187099999997404</v>
      </c>
      <c r="T19" s="23">
        <v>5.4493999999999989</v>
      </c>
      <c r="U19" s="23">
        <v>1.0029999999999999</v>
      </c>
      <c r="V19" s="23">
        <v>0.02</v>
      </c>
      <c r="W19" s="23">
        <v>0.315</v>
      </c>
      <c r="X19" s="23">
        <v>1.03</v>
      </c>
    </row>
    <row r="20" spans="1:24" s="80" customFormat="1" ht="17.100000000000001" customHeight="1" x14ac:dyDescent="0.25">
      <c r="A20" s="73"/>
      <c r="B20" s="13" t="s">
        <v>263</v>
      </c>
      <c r="C20" s="10" t="s">
        <v>27</v>
      </c>
      <c r="D20" s="25">
        <v>49.591759999999994</v>
      </c>
      <c r="E20" s="28">
        <v>0</v>
      </c>
      <c r="F20" s="28">
        <v>0</v>
      </c>
      <c r="G20" s="28">
        <v>26.572140000000001</v>
      </c>
      <c r="H20" s="28">
        <v>8.1336700000000004</v>
      </c>
      <c r="I20" s="28">
        <v>1.6105</v>
      </c>
      <c r="J20" s="28">
        <v>0.58196999999999999</v>
      </c>
      <c r="K20" s="28">
        <v>0.29570000000000002</v>
      </c>
      <c r="L20" s="28">
        <v>0</v>
      </c>
      <c r="M20" s="28">
        <v>0</v>
      </c>
      <c r="N20" s="28">
        <v>7.4981600000000004</v>
      </c>
      <c r="O20" s="28">
        <v>5.9820000000000005E-2</v>
      </c>
      <c r="P20" s="28">
        <v>1.9895</v>
      </c>
      <c r="Q20" s="28">
        <v>0.23</v>
      </c>
      <c r="R20" s="28">
        <v>0</v>
      </c>
      <c r="S20" s="28">
        <v>0</v>
      </c>
      <c r="T20" s="28">
        <v>2.6202999999999994</v>
      </c>
      <c r="U20" s="28">
        <v>0</v>
      </c>
      <c r="V20" s="28">
        <v>0</v>
      </c>
      <c r="W20" s="28">
        <v>0</v>
      </c>
      <c r="X20" s="28">
        <v>0</v>
      </c>
    </row>
    <row r="21" spans="1:24" ht="17.100000000000001" customHeight="1" x14ac:dyDescent="0.25">
      <c r="A21" s="6" t="s">
        <v>32</v>
      </c>
      <c r="B21" s="14" t="s">
        <v>33</v>
      </c>
      <c r="C21" s="1" t="s">
        <v>34</v>
      </c>
      <c r="D21" s="22">
        <v>3.0498999999999996</v>
      </c>
      <c r="E21" s="23">
        <v>0.18160000000000001</v>
      </c>
      <c r="F21" s="23">
        <v>0</v>
      </c>
      <c r="G21" s="23">
        <v>0.33811000000000002</v>
      </c>
      <c r="H21" s="23">
        <v>2.1409999999999998E-2</v>
      </c>
      <c r="I21" s="23">
        <v>0</v>
      </c>
      <c r="J21" s="23">
        <v>1.4869699999999999</v>
      </c>
      <c r="K21" s="23">
        <v>0</v>
      </c>
      <c r="L21" s="23">
        <v>0</v>
      </c>
      <c r="M21" s="23">
        <v>0.36877000000000004</v>
      </c>
      <c r="N21" s="23">
        <v>0.41871000000000003</v>
      </c>
      <c r="O21" s="23">
        <v>7.6299999999999996E-3</v>
      </c>
      <c r="P21" s="23">
        <v>0</v>
      </c>
      <c r="Q21" s="23">
        <v>0</v>
      </c>
      <c r="R21" s="23">
        <v>0</v>
      </c>
      <c r="S21" s="23">
        <v>0</v>
      </c>
      <c r="T21" s="23">
        <v>0.22670000000000001</v>
      </c>
      <c r="U21" s="23">
        <v>0</v>
      </c>
      <c r="V21" s="23">
        <v>0</v>
      </c>
      <c r="W21" s="23">
        <v>0</v>
      </c>
      <c r="X21" s="23">
        <v>0</v>
      </c>
    </row>
    <row r="22" spans="1:24" ht="17.100000000000001" customHeight="1" x14ac:dyDescent="0.25">
      <c r="A22" s="6" t="s">
        <v>35</v>
      </c>
      <c r="B22" s="14" t="s">
        <v>129</v>
      </c>
      <c r="C22" s="1" t="s">
        <v>130</v>
      </c>
      <c r="D22" s="22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</row>
    <row r="23" spans="1:24" ht="17.100000000000001" customHeight="1" x14ac:dyDescent="0.25">
      <c r="A23" s="6" t="s">
        <v>38</v>
      </c>
      <c r="B23" s="14" t="s">
        <v>36</v>
      </c>
      <c r="C23" s="1" t="s">
        <v>37</v>
      </c>
      <c r="D23" s="22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</row>
    <row r="24" spans="1:24" ht="17.100000000000001" customHeight="1" x14ac:dyDescent="0.25">
      <c r="A24" s="6" t="s">
        <v>131</v>
      </c>
      <c r="B24" s="14" t="s">
        <v>39</v>
      </c>
      <c r="C24" s="1" t="s">
        <v>40</v>
      </c>
      <c r="D24" s="22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</row>
    <row r="25" spans="1:24" s="77" customFormat="1" ht="17.100000000000001" customHeight="1" x14ac:dyDescent="0.25">
      <c r="A25" s="111" t="s">
        <v>41</v>
      </c>
      <c r="B25" s="54" t="s">
        <v>261</v>
      </c>
      <c r="C25" s="55" t="s">
        <v>42</v>
      </c>
      <c r="D25" s="113">
        <v>12.660779999999843</v>
      </c>
      <c r="E25" s="113">
        <v>1.5751600000000003</v>
      </c>
      <c r="F25" s="113">
        <v>0</v>
      </c>
      <c r="G25" s="113">
        <v>0.78354999999999997</v>
      </c>
      <c r="H25" s="113">
        <v>1.0768800000000001</v>
      </c>
      <c r="I25" s="113">
        <v>0.65915000000000001</v>
      </c>
      <c r="J25" s="113">
        <v>1.4314299999998426</v>
      </c>
      <c r="K25" s="113">
        <v>0.11</v>
      </c>
      <c r="L25" s="113">
        <v>3.0000000000000002E-2</v>
      </c>
      <c r="M25" s="113">
        <v>1.5839000000000001</v>
      </c>
      <c r="N25" s="113">
        <v>2.6193300000000002</v>
      </c>
      <c r="O25" s="113">
        <v>0.65517999999999998</v>
      </c>
      <c r="P25" s="113">
        <v>0.5151</v>
      </c>
      <c r="Q25" s="113">
        <v>0.05</v>
      </c>
      <c r="R25" s="113">
        <v>2.0500000000000001E-2</v>
      </c>
      <c r="S25" s="113">
        <v>0.5673999999999999</v>
      </c>
      <c r="T25" s="113">
        <v>0.84299999999999997</v>
      </c>
      <c r="U25" s="113">
        <v>7.1999999999999998E-3</v>
      </c>
      <c r="V25" s="113">
        <v>0.126</v>
      </c>
      <c r="W25" s="113">
        <v>0</v>
      </c>
      <c r="X25" s="113">
        <v>7.0000000000000001E-3</v>
      </c>
    </row>
    <row r="26" spans="1:24" ht="17.100000000000001" customHeight="1" x14ac:dyDescent="0.25">
      <c r="A26" s="6" t="s">
        <v>44</v>
      </c>
      <c r="B26" s="17" t="s">
        <v>88</v>
      </c>
      <c r="C26" s="1" t="s">
        <v>89</v>
      </c>
      <c r="D26" s="22">
        <v>3.1670700000000003</v>
      </c>
      <c r="E26" s="17">
        <v>6.0000000000000001E-3</v>
      </c>
      <c r="F26" s="17">
        <v>0</v>
      </c>
      <c r="G26" s="17">
        <v>0.21085000000000001</v>
      </c>
      <c r="H26" s="17">
        <v>0.14653000000000002</v>
      </c>
      <c r="I26" s="17">
        <v>5.0000000000000001E-3</v>
      </c>
      <c r="J26" s="17">
        <v>0.41765000000000002</v>
      </c>
      <c r="K26" s="17">
        <v>0</v>
      </c>
      <c r="L26" s="17">
        <v>3.0000000000000002E-2</v>
      </c>
      <c r="M26" s="17">
        <v>1.00953</v>
      </c>
      <c r="N26" s="17">
        <v>0.84448999999999996</v>
      </c>
      <c r="O26" s="17">
        <v>0.31062000000000001</v>
      </c>
      <c r="P26" s="17">
        <v>0</v>
      </c>
      <c r="Q26" s="17">
        <v>0</v>
      </c>
      <c r="R26" s="127">
        <v>3.0000000000000001E-3</v>
      </c>
      <c r="S26" s="17">
        <v>3.73E-2</v>
      </c>
      <c r="T26" s="17">
        <v>0.13190000000000002</v>
      </c>
      <c r="U26" s="17">
        <v>7.1999999999999998E-3</v>
      </c>
      <c r="V26" s="17">
        <v>0</v>
      </c>
      <c r="W26" s="17">
        <v>0</v>
      </c>
      <c r="X26" s="17">
        <v>7.0000000000000001E-3</v>
      </c>
    </row>
    <row r="27" spans="1:24" ht="17.100000000000001" customHeight="1" x14ac:dyDescent="0.25">
      <c r="A27" s="6" t="s">
        <v>47</v>
      </c>
      <c r="B27" s="16" t="s">
        <v>90</v>
      </c>
      <c r="C27" s="1" t="s">
        <v>91</v>
      </c>
      <c r="D27" s="22">
        <v>1.1206</v>
      </c>
      <c r="E27" s="17">
        <v>1.1206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</row>
    <row r="28" spans="1:24" ht="17.100000000000001" customHeight="1" x14ac:dyDescent="0.25">
      <c r="A28" s="6" t="s">
        <v>50</v>
      </c>
      <c r="B28" s="16" t="s">
        <v>92</v>
      </c>
      <c r="C28" s="1" t="s">
        <v>93</v>
      </c>
      <c r="D28" s="22">
        <v>0.37087000000000003</v>
      </c>
      <c r="E28" s="17">
        <v>9.01E-2</v>
      </c>
      <c r="F28" s="17">
        <v>0</v>
      </c>
      <c r="G28" s="17">
        <v>0</v>
      </c>
      <c r="H28" s="17">
        <v>0</v>
      </c>
      <c r="I28" s="17">
        <v>7.0000000000000007E-2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5.4670000000000003E-2</v>
      </c>
      <c r="P28" s="17">
        <v>0</v>
      </c>
      <c r="Q28" s="17">
        <v>0</v>
      </c>
      <c r="R28" s="17">
        <v>1.7500000000000002E-2</v>
      </c>
      <c r="S28" s="17">
        <v>1.8599999999999998E-2</v>
      </c>
      <c r="T28" s="17">
        <v>0</v>
      </c>
      <c r="U28" s="17">
        <v>0</v>
      </c>
      <c r="V28" s="17">
        <v>0.12</v>
      </c>
      <c r="W28" s="17">
        <v>0</v>
      </c>
      <c r="X28" s="17">
        <v>0</v>
      </c>
    </row>
    <row r="29" spans="1:24" ht="17.100000000000001" customHeight="1" x14ac:dyDescent="0.25">
      <c r="A29" s="6" t="s">
        <v>53</v>
      </c>
      <c r="B29" s="14" t="s">
        <v>45</v>
      </c>
      <c r="C29" s="1" t="s">
        <v>46</v>
      </c>
      <c r="D29" s="22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</row>
    <row r="30" spans="1:24" ht="17.100000000000001" customHeight="1" x14ac:dyDescent="0.25">
      <c r="A30" s="6" t="s">
        <v>56</v>
      </c>
      <c r="B30" s="14" t="s">
        <v>48</v>
      </c>
      <c r="C30" s="1" t="s">
        <v>49</v>
      </c>
      <c r="D30" s="22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</row>
    <row r="31" spans="1:24" ht="17.100000000000001" customHeight="1" x14ac:dyDescent="0.25">
      <c r="A31" s="6" t="s">
        <v>59</v>
      </c>
      <c r="B31" s="14" t="s">
        <v>132</v>
      </c>
      <c r="C31" s="1" t="s">
        <v>133</v>
      </c>
      <c r="D31" s="22">
        <v>0.58957999999999999</v>
      </c>
      <c r="E31" s="17">
        <v>0.12036000000000001</v>
      </c>
      <c r="F31" s="17">
        <v>0</v>
      </c>
      <c r="G31" s="17">
        <v>5.2200000000000003E-2</v>
      </c>
      <c r="H31" s="17">
        <v>0.15515000000000001</v>
      </c>
      <c r="I31" s="17">
        <v>0</v>
      </c>
      <c r="J31" s="17">
        <v>0</v>
      </c>
      <c r="K31" s="17">
        <v>0.11</v>
      </c>
      <c r="L31" s="17">
        <v>0</v>
      </c>
      <c r="M31" s="127">
        <v>3.5000000000000001E-3</v>
      </c>
      <c r="N31" s="17">
        <v>0</v>
      </c>
      <c r="O31" s="17">
        <v>8.369999999999999E-3</v>
      </c>
      <c r="P31" s="17">
        <v>1.11E-2</v>
      </c>
      <c r="Q31" s="17">
        <v>0.05</v>
      </c>
      <c r="R31" s="17">
        <v>0</v>
      </c>
      <c r="S31" s="17">
        <v>0</v>
      </c>
      <c r="T31" s="17">
        <v>7.8899999999999998E-2</v>
      </c>
      <c r="U31" s="17">
        <v>0</v>
      </c>
      <c r="V31" s="17">
        <v>0</v>
      </c>
      <c r="W31" s="17">
        <v>0</v>
      </c>
      <c r="X31" s="17">
        <v>0</v>
      </c>
    </row>
    <row r="32" spans="1:24" ht="17.100000000000001" customHeight="1" x14ac:dyDescent="0.25">
      <c r="A32" s="6" t="s">
        <v>215</v>
      </c>
      <c r="B32" s="15" t="s">
        <v>69</v>
      </c>
      <c r="C32" s="1" t="s">
        <v>70</v>
      </c>
      <c r="D32" s="22">
        <v>9.5000000000000001E-2</v>
      </c>
      <c r="E32" s="17">
        <v>1.9099999999999999E-2</v>
      </c>
      <c r="F32" s="17">
        <v>0</v>
      </c>
      <c r="G32" s="17">
        <v>5.2200000000000003E-2</v>
      </c>
      <c r="H32" s="127">
        <v>3.62E-3</v>
      </c>
      <c r="I32" s="17">
        <v>0</v>
      </c>
      <c r="J32" s="17">
        <v>0</v>
      </c>
      <c r="K32" s="17">
        <v>0</v>
      </c>
      <c r="L32" s="17">
        <v>0</v>
      </c>
      <c r="M32" s="127">
        <v>3.5000000000000001E-3</v>
      </c>
      <c r="N32" s="17">
        <v>0</v>
      </c>
      <c r="O32" s="128">
        <v>4.7999999999999996E-4</v>
      </c>
      <c r="P32" s="17">
        <v>1.11E-2</v>
      </c>
      <c r="Q32" s="17">
        <v>0</v>
      </c>
      <c r="R32" s="17">
        <v>0</v>
      </c>
      <c r="S32" s="17">
        <v>0</v>
      </c>
      <c r="T32" s="17">
        <v>5.0000000000000001E-3</v>
      </c>
      <c r="U32" s="17">
        <v>0</v>
      </c>
      <c r="V32" s="17">
        <v>0</v>
      </c>
      <c r="W32" s="17">
        <v>0</v>
      </c>
      <c r="X32" s="17">
        <v>0</v>
      </c>
    </row>
    <row r="33" spans="1:24" ht="17.100000000000001" customHeight="1" x14ac:dyDescent="0.25">
      <c r="A33" s="6" t="s">
        <v>216</v>
      </c>
      <c r="B33" s="15" t="s">
        <v>134</v>
      </c>
      <c r="C33" s="1" t="s">
        <v>81</v>
      </c>
      <c r="D33" s="22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</row>
    <row r="34" spans="1:24" ht="17.100000000000001" customHeight="1" x14ac:dyDescent="0.25">
      <c r="A34" s="6" t="s">
        <v>217</v>
      </c>
      <c r="B34" s="15" t="s">
        <v>71</v>
      </c>
      <c r="C34" s="1" t="s">
        <v>72</v>
      </c>
      <c r="D34" s="22">
        <v>2.8400000000000002E-2</v>
      </c>
      <c r="E34" s="17">
        <v>2.8400000000000002E-2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</row>
    <row r="35" spans="1:24" ht="17.100000000000001" customHeight="1" x14ac:dyDescent="0.25">
      <c r="A35" s="6" t="s">
        <v>218</v>
      </c>
      <c r="B35" s="15" t="s">
        <v>125</v>
      </c>
      <c r="C35" s="1" t="s">
        <v>73</v>
      </c>
      <c r="D35" s="22">
        <v>0.31941999999999998</v>
      </c>
      <c r="E35" s="17">
        <v>0</v>
      </c>
      <c r="F35" s="17">
        <v>0</v>
      </c>
      <c r="G35" s="17">
        <v>0</v>
      </c>
      <c r="H35" s="17">
        <v>0.15153</v>
      </c>
      <c r="I35" s="17">
        <v>0</v>
      </c>
      <c r="J35" s="17">
        <v>0</v>
      </c>
      <c r="K35" s="17">
        <v>0.11</v>
      </c>
      <c r="L35" s="17">
        <v>0</v>
      </c>
      <c r="M35" s="17">
        <v>0</v>
      </c>
      <c r="N35" s="17">
        <v>0</v>
      </c>
      <c r="O35" s="17">
        <v>7.8899999999999994E-3</v>
      </c>
      <c r="P35" s="17">
        <v>0</v>
      </c>
      <c r="Q35" s="17">
        <v>0.05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</row>
    <row r="36" spans="1:24" ht="17.100000000000001" customHeight="1" x14ac:dyDescent="0.25">
      <c r="A36" s="6" t="s">
        <v>219</v>
      </c>
      <c r="B36" s="15" t="s">
        <v>135</v>
      </c>
      <c r="C36" s="1" t="s">
        <v>74</v>
      </c>
      <c r="D36" s="22">
        <v>0.13189999999999999</v>
      </c>
      <c r="E36" s="17">
        <v>5.8000000000000003E-2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7.3899999999999993E-2</v>
      </c>
      <c r="U36" s="17">
        <v>0</v>
      </c>
      <c r="V36" s="17">
        <v>0</v>
      </c>
      <c r="W36" s="17">
        <v>0</v>
      </c>
      <c r="X36" s="17">
        <v>0</v>
      </c>
    </row>
    <row r="37" spans="1:24" ht="17.100000000000001" customHeight="1" x14ac:dyDescent="0.25">
      <c r="A37" s="6" t="s">
        <v>220</v>
      </c>
      <c r="B37" s="15" t="s">
        <v>127</v>
      </c>
      <c r="C37" s="1" t="s">
        <v>80</v>
      </c>
      <c r="D37" s="22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</row>
    <row r="38" spans="1:24" ht="17.100000000000001" customHeight="1" x14ac:dyDescent="0.25">
      <c r="A38" s="6" t="s">
        <v>221</v>
      </c>
      <c r="B38" s="15" t="s">
        <v>136</v>
      </c>
      <c r="C38" s="1" t="s">
        <v>137</v>
      </c>
      <c r="D38" s="22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</row>
    <row r="39" spans="1:24" ht="17.100000000000001" customHeight="1" x14ac:dyDescent="0.25">
      <c r="A39" s="6" t="s">
        <v>222</v>
      </c>
      <c r="B39" s="15" t="s">
        <v>138</v>
      </c>
      <c r="C39" s="1" t="s">
        <v>139</v>
      </c>
      <c r="D39" s="22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</row>
    <row r="40" spans="1:24" ht="17.100000000000001" customHeight="1" x14ac:dyDescent="0.25">
      <c r="A40" s="6" t="s">
        <v>223</v>
      </c>
      <c r="B40" s="16" t="s">
        <v>94</v>
      </c>
      <c r="C40" s="1" t="s">
        <v>104</v>
      </c>
      <c r="D40" s="22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</row>
    <row r="41" spans="1:24" ht="17.100000000000001" customHeight="1" x14ac:dyDescent="0.25">
      <c r="A41" s="6" t="s">
        <v>224</v>
      </c>
      <c r="B41" s="16" t="s">
        <v>101</v>
      </c>
      <c r="C41" s="1" t="s">
        <v>102</v>
      </c>
      <c r="D41" s="22">
        <v>1.486E-2</v>
      </c>
      <c r="E41" s="17">
        <v>1.486E-2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</row>
    <row r="42" spans="1:24" ht="17.100000000000001" customHeight="1" x14ac:dyDescent="0.25">
      <c r="A42" s="6" t="s">
        <v>62</v>
      </c>
      <c r="B42" s="16" t="s">
        <v>140</v>
      </c>
      <c r="C42" s="51" t="s">
        <v>141</v>
      </c>
      <c r="D42" s="22">
        <v>0.25205</v>
      </c>
      <c r="E42" s="17">
        <v>6.2E-2</v>
      </c>
      <c r="F42" s="17">
        <v>0</v>
      </c>
      <c r="G42" s="17">
        <v>0</v>
      </c>
      <c r="H42" s="17">
        <v>0</v>
      </c>
      <c r="I42" s="17">
        <v>0.08</v>
      </c>
      <c r="J42" s="17">
        <v>0</v>
      </c>
      <c r="K42" s="17">
        <v>0</v>
      </c>
      <c r="L42" s="17">
        <v>0</v>
      </c>
      <c r="M42" s="17">
        <v>0</v>
      </c>
      <c r="N42" s="17">
        <v>0.10804999999999999</v>
      </c>
      <c r="O42" s="17">
        <v>0</v>
      </c>
      <c r="P42" s="127">
        <v>2E-3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</row>
    <row r="43" spans="1:24" ht="17.100000000000001" customHeight="1" x14ac:dyDescent="0.25">
      <c r="A43" s="6" t="s">
        <v>208</v>
      </c>
      <c r="B43" s="14" t="s">
        <v>51</v>
      </c>
      <c r="C43" s="1" t="s">
        <v>52</v>
      </c>
      <c r="D43" s="22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</row>
    <row r="44" spans="1:24" ht="17.100000000000001" customHeight="1" x14ac:dyDescent="0.25">
      <c r="A44" s="6" t="s">
        <v>209</v>
      </c>
      <c r="B44" s="14" t="s">
        <v>54</v>
      </c>
      <c r="C44" s="1" t="s">
        <v>55</v>
      </c>
      <c r="D44" s="22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</row>
    <row r="45" spans="1:24" s="53" customFormat="1" ht="17.100000000000001" customHeight="1" x14ac:dyDescent="0.3">
      <c r="A45" s="6" t="s">
        <v>210</v>
      </c>
      <c r="B45" s="7" t="s">
        <v>142</v>
      </c>
      <c r="C45" s="1" t="s">
        <v>143</v>
      </c>
      <c r="D45" s="22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</row>
    <row r="46" spans="1:24" ht="17.100000000000001" customHeight="1" x14ac:dyDescent="0.25">
      <c r="A46" s="6" t="s">
        <v>211</v>
      </c>
      <c r="B46" s="14" t="s">
        <v>57</v>
      </c>
      <c r="C46" s="1" t="s">
        <v>58</v>
      </c>
      <c r="D46" s="22">
        <v>0.14000000000000001</v>
      </c>
      <c r="E46" s="17">
        <v>0.06</v>
      </c>
      <c r="F46" s="17">
        <v>0</v>
      </c>
      <c r="G46" s="17">
        <v>0</v>
      </c>
      <c r="H46" s="17">
        <v>0</v>
      </c>
      <c r="I46" s="17">
        <v>0.08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</row>
    <row r="47" spans="1:24" ht="17.100000000000001" customHeight="1" x14ac:dyDescent="0.25">
      <c r="A47" s="6" t="s">
        <v>225</v>
      </c>
      <c r="B47" s="15" t="s">
        <v>60</v>
      </c>
      <c r="C47" s="1" t="s">
        <v>61</v>
      </c>
      <c r="D47" s="22">
        <v>3.6183999999999994E-2</v>
      </c>
      <c r="E47" s="127">
        <v>2E-3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3.218399999999999E-2</v>
      </c>
      <c r="O47" s="17">
        <v>0</v>
      </c>
      <c r="P47" s="127">
        <v>2E-3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</row>
    <row r="48" spans="1:24" ht="17.100000000000001" customHeight="1" x14ac:dyDescent="0.25">
      <c r="A48" s="6" t="s">
        <v>226</v>
      </c>
      <c r="B48" s="14" t="s">
        <v>63</v>
      </c>
      <c r="C48" s="1" t="s">
        <v>64</v>
      </c>
      <c r="D48" s="22">
        <v>7.5866000000000003E-2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7.5866000000000003E-2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</row>
    <row r="49" spans="1:24" ht="17.100000000000001" customHeight="1" x14ac:dyDescent="0.25">
      <c r="A49" s="6" t="s">
        <v>65</v>
      </c>
      <c r="B49" s="15" t="s">
        <v>264</v>
      </c>
      <c r="C49" s="1" t="s">
        <v>144</v>
      </c>
      <c r="D49" s="22">
        <v>3.562669999999843</v>
      </c>
      <c r="E49" s="17">
        <v>0.1648</v>
      </c>
      <c r="F49" s="17">
        <v>0</v>
      </c>
      <c r="G49" s="17">
        <v>2.8140000000000002E-2</v>
      </c>
      <c r="H49" s="17">
        <v>0.38204000000000005</v>
      </c>
      <c r="I49" s="17">
        <v>0.5</v>
      </c>
      <c r="J49" s="17">
        <v>0.58969999999984246</v>
      </c>
      <c r="K49" s="17">
        <v>0</v>
      </c>
      <c r="L49" s="17">
        <v>0</v>
      </c>
      <c r="M49" s="17">
        <v>0.21359</v>
      </c>
      <c r="N49" s="17">
        <v>0.18128000000000002</v>
      </c>
      <c r="O49" s="127">
        <v>2.9199999999999999E-3</v>
      </c>
      <c r="P49" s="17">
        <v>0.502</v>
      </c>
      <c r="Q49" s="17">
        <v>0</v>
      </c>
      <c r="R49" s="17">
        <v>0</v>
      </c>
      <c r="S49" s="17">
        <v>0.50949999999999995</v>
      </c>
      <c r="T49" s="17">
        <v>0.48869999999999997</v>
      </c>
      <c r="U49" s="17">
        <v>0</v>
      </c>
      <c r="V49" s="17">
        <v>0</v>
      </c>
      <c r="W49" s="17">
        <v>0</v>
      </c>
      <c r="X49" s="17">
        <v>0</v>
      </c>
    </row>
    <row r="50" spans="1:24" ht="17.100000000000001" customHeight="1" x14ac:dyDescent="0.25">
      <c r="A50" s="6" t="s">
        <v>227</v>
      </c>
      <c r="B50" s="15" t="s">
        <v>145</v>
      </c>
      <c r="C50" s="1" t="s">
        <v>67</v>
      </c>
      <c r="D50" s="22">
        <v>2.8162199999998423</v>
      </c>
      <c r="E50" s="17">
        <v>0.15140000000000001</v>
      </c>
      <c r="F50" s="17">
        <v>0</v>
      </c>
      <c r="G50" s="17">
        <v>6.7000000000000002E-3</v>
      </c>
      <c r="H50" s="17">
        <v>0.38204000000000005</v>
      </c>
      <c r="I50" s="17">
        <v>0.5</v>
      </c>
      <c r="J50" s="17">
        <v>0.22099999999984249</v>
      </c>
      <c r="K50" s="17">
        <v>0</v>
      </c>
      <c r="L50" s="17">
        <v>0</v>
      </c>
      <c r="M50" s="17">
        <v>4.9880000000000001E-2</v>
      </c>
      <c r="N50" s="17">
        <v>5.0000000000000001E-3</v>
      </c>
      <c r="O50" s="127">
        <v>0</v>
      </c>
      <c r="P50" s="17">
        <v>0.502</v>
      </c>
      <c r="Q50" s="17">
        <v>0</v>
      </c>
      <c r="R50" s="17">
        <v>0</v>
      </c>
      <c r="S50" s="17">
        <v>0.50949999999999995</v>
      </c>
      <c r="T50" s="17">
        <v>0.48869999999999997</v>
      </c>
      <c r="U50" s="17">
        <v>0</v>
      </c>
      <c r="V50" s="17">
        <v>0</v>
      </c>
      <c r="W50" s="17">
        <v>0</v>
      </c>
      <c r="X50" s="17">
        <v>0</v>
      </c>
    </row>
    <row r="51" spans="1:24" ht="17.100000000000001" customHeight="1" x14ac:dyDescent="0.25">
      <c r="A51" s="6" t="s">
        <v>228</v>
      </c>
      <c r="B51" s="15" t="s">
        <v>146</v>
      </c>
      <c r="C51" s="1" t="s">
        <v>68</v>
      </c>
      <c r="D51" s="22">
        <v>0.73609000000000013</v>
      </c>
      <c r="E51" s="17">
        <v>1.3399999999999995E-2</v>
      </c>
      <c r="F51" s="17">
        <v>0</v>
      </c>
      <c r="G51" s="17">
        <v>2.1440000000000001E-2</v>
      </c>
      <c r="H51" s="17">
        <v>0</v>
      </c>
      <c r="I51" s="17">
        <v>0</v>
      </c>
      <c r="J51" s="17">
        <v>0.36870000000000003</v>
      </c>
      <c r="K51" s="17">
        <v>0</v>
      </c>
      <c r="L51" s="17">
        <v>0</v>
      </c>
      <c r="M51" s="17">
        <v>0.16370999999999999</v>
      </c>
      <c r="N51" s="17">
        <v>0.16592000000000001</v>
      </c>
      <c r="O51" s="127">
        <v>2.9199999999999999E-3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</row>
    <row r="52" spans="1:24" ht="17.100000000000001" customHeight="1" x14ac:dyDescent="0.25">
      <c r="A52" s="6" t="s">
        <v>229</v>
      </c>
      <c r="B52" s="15" t="s">
        <v>147</v>
      </c>
      <c r="C52" s="1" t="s">
        <v>148</v>
      </c>
      <c r="D52" s="22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</row>
    <row r="53" spans="1:24" ht="17.100000000000001" customHeight="1" x14ac:dyDescent="0.25">
      <c r="A53" s="6" t="s">
        <v>230</v>
      </c>
      <c r="B53" s="15" t="s">
        <v>149</v>
      </c>
      <c r="C53" s="1" t="s">
        <v>150</v>
      </c>
      <c r="D53" s="22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</row>
    <row r="54" spans="1:24" ht="18" customHeight="1" x14ac:dyDescent="0.25">
      <c r="A54" s="6" t="s">
        <v>231</v>
      </c>
      <c r="B54" s="15" t="s">
        <v>151</v>
      </c>
      <c r="C54" s="1" t="s">
        <v>152</v>
      </c>
      <c r="D54" s="22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</row>
    <row r="55" spans="1:24" ht="17.100000000000001" customHeight="1" x14ac:dyDescent="0.25">
      <c r="A55" s="6" t="s">
        <v>232</v>
      </c>
      <c r="B55" s="17" t="s">
        <v>153</v>
      </c>
      <c r="C55" s="1" t="s">
        <v>77</v>
      </c>
      <c r="D55" s="22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</row>
    <row r="56" spans="1:24" ht="17.100000000000001" customHeight="1" x14ac:dyDescent="0.25">
      <c r="A56" s="6" t="s">
        <v>233</v>
      </c>
      <c r="B56" s="15" t="s">
        <v>154</v>
      </c>
      <c r="C56" s="1" t="s">
        <v>75</v>
      </c>
      <c r="D56" s="22">
        <v>1.0359999999999999E-2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1.0359999999999999E-2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</row>
    <row r="57" spans="1:24" ht="17.100000000000001" customHeight="1" x14ac:dyDescent="0.25">
      <c r="A57" s="6" t="s">
        <v>234</v>
      </c>
      <c r="B57" s="15" t="s">
        <v>155</v>
      </c>
      <c r="C57" s="1" t="s">
        <v>76</v>
      </c>
      <c r="D57" s="22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</row>
    <row r="58" spans="1:24" ht="17.100000000000001" customHeight="1" x14ac:dyDescent="0.25">
      <c r="A58" s="6" t="s">
        <v>235</v>
      </c>
      <c r="B58" s="15" t="s">
        <v>174</v>
      </c>
      <c r="C58" s="1" t="s">
        <v>82</v>
      </c>
      <c r="D58" s="22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</row>
    <row r="59" spans="1:24" ht="17.100000000000001" customHeight="1" x14ac:dyDescent="0.25">
      <c r="A59" s="6" t="s">
        <v>236</v>
      </c>
      <c r="B59" s="16" t="s">
        <v>156</v>
      </c>
      <c r="C59" s="1" t="s">
        <v>86</v>
      </c>
      <c r="D59" s="22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</row>
    <row r="60" spans="1:24" ht="17.100000000000001" customHeight="1" x14ac:dyDescent="0.25">
      <c r="A60" s="6" t="s">
        <v>66</v>
      </c>
      <c r="B60" s="16" t="s">
        <v>157</v>
      </c>
      <c r="C60" s="1" t="s">
        <v>78</v>
      </c>
      <c r="D60" s="22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</row>
    <row r="61" spans="1:24" ht="17.100000000000001" customHeight="1" x14ac:dyDescent="0.25">
      <c r="A61" s="6" t="s">
        <v>83</v>
      </c>
      <c r="B61" s="16" t="s">
        <v>158</v>
      </c>
      <c r="C61" s="1" t="s">
        <v>95</v>
      </c>
      <c r="D61" s="22">
        <v>6.3750000000000001E-2</v>
      </c>
      <c r="E61" s="17">
        <v>1.1299999999999999E-2</v>
      </c>
      <c r="F61" s="17">
        <v>0</v>
      </c>
      <c r="G61" s="17">
        <v>0</v>
      </c>
      <c r="H61" s="17">
        <v>1.8200000000000001E-2</v>
      </c>
      <c r="I61" s="17">
        <v>0</v>
      </c>
      <c r="J61" s="17">
        <v>0</v>
      </c>
      <c r="K61" s="17">
        <v>0</v>
      </c>
      <c r="L61" s="17">
        <v>0</v>
      </c>
      <c r="M61" s="17">
        <v>3.4250000000000003E-2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</row>
    <row r="62" spans="1:24" ht="17.100000000000001" customHeight="1" x14ac:dyDescent="0.25">
      <c r="A62" s="6" t="s">
        <v>84</v>
      </c>
      <c r="B62" s="16" t="s">
        <v>159</v>
      </c>
      <c r="C62" s="1" t="s">
        <v>79</v>
      </c>
      <c r="D62" s="22">
        <v>6.9429999999999992E-2</v>
      </c>
      <c r="E62" s="17">
        <v>0</v>
      </c>
      <c r="F62" s="17">
        <v>0</v>
      </c>
      <c r="G62" s="17">
        <v>8.6999999999999994E-3</v>
      </c>
      <c r="H62" s="17">
        <v>1.6879999999999999E-2</v>
      </c>
      <c r="I62" s="17">
        <v>0</v>
      </c>
      <c r="J62" s="17">
        <v>0</v>
      </c>
      <c r="K62" s="17">
        <v>0</v>
      </c>
      <c r="L62" s="17">
        <v>0</v>
      </c>
      <c r="M62" s="17">
        <v>3.049E-2</v>
      </c>
      <c r="N62" s="17">
        <v>8.2799999999999992E-3</v>
      </c>
      <c r="O62" s="127">
        <v>1.08E-3</v>
      </c>
      <c r="P62" s="17">
        <v>0</v>
      </c>
      <c r="Q62" s="17">
        <v>0</v>
      </c>
      <c r="R62" s="17">
        <v>0</v>
      </c>
      <c r="S62" s="17">
        <v>2E-3</v>
      </c>
      <c r="T62" s="17">
        <v>0</v>
      </c>
      <c r="U62" s="17">
        <v>0</v>
      </c>
      <c r="V62" s="127">
        <v>2E-3</v>
      </c>
      <c r="W62" s="17">
        <v>0</v>
      </c>
      <c r="X62" s="17">
        <v>0</v>
      </c>
    </row>
    <row r="63" spans="1:24" ht="17.100000000000001" customHeight="1" x14ac:dyDescent="0.25">
      <c r="A63" s="6" t="s">
        <v>85</v>
      </c>
      <c r="B63" s="16" t="s">
        <v>97</v>
      </c>
      <c r="C63" s="1" t="s">
        <v>212</v>
      </c>
      <c r="D63" s="22">
        <v>3.4647600000000001</v>
      </c>
      <c r="E63" s="17">
        <v>0</v>
      </c>
      <c r="F63" s="17">
        <v>0</v>
      </c>
      <c r="G63" s="17">
        <v>0.48365999999999998</v>
      </c>
      <c r="H63" s="17">
        <v>0.35807999999999995</v>
      </c>
      <c r="I63" s="127">
        <v>4.15E-3</v>
      </c>
      <c r="J63" s="17">
        <v>0.42408000000000001</v>
      </c>
      <c r="K63" s="17">
        <v>0</v>
      </c>
      <c r="L63" s="17">
        <v>0</v>
      </c>
      <c r="M63" s="17">
        <v>0.29254000000000002</v>
      </c>
      <c r="N63" s="17">
        <v>1.47723</v>
      </c>
      <c r="O63" s="17">
        <v>0.27751999999999999</v>
      </c>
      <c r="P63" s="17">
        <v>0</v>
      </c>
      <c r="Q63" s="17">
        <v>0</v>
      </c>
      <c r="R63" s="17">
        <v>0</v>
      </c>
      <c r="S63" s="17">
        <v>0</v>
      </c>
      <c r="T63" s="17">
        <v>0.14349999999999999</v>
      </c>
      <c r="U63" s="17">
        <v>0</v>
      </c>
      <c r="V63" s="127">
        <v>4.0000000000000001E-3</v>
      </c>
      <c r="W63" s="17">
        <v>0</v>
      </c>
      <c r="X63" s="17">
        <v>0</v>
      </c>
    </row>
    <row r="64" spans="1:24" ht="17.100000000000001" customHeight="1" x14ac:dyDescent="0.25">
      <c r="A64" s="6" t="s">
        <v>213</v>
      </c>
      <c r="B64" s="16" t="s">
        <v>160</v>
      </c>
      <c r="C64" s="1" t="s">
        <v>98</v>
      </c>
      <c r="D64" s="22">
        <v>0.18461</v>
      </c>
      <c r="E64" s="17">
        <v>0</v>
      </c>
      <c r="F64" s="17">
        <v>0</v>
      </c>
      <c r="G64" s="17">
        <v>0</v>
      </c>
      <c r="H64" s="17">
        <v>0</v>
      </c>
      <c r="I64" s="127">
        <v>0</v>
      </c>
      <c r="J64" s="17">
        <v>0</v>
      </c>
      <c r="K64" s="17">
        <v>0</v>
      </c>
      <c r="L64" s="17">
        <v>0</v>
      </c>
      <c r="M64" s="17">
        <v>0.18461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27">
        <v>0</v>
      </c>
      <c r="W64" s="17">
        <v>0</v>
      </c>
      <c r="X64" s="17">
        <v>0</v>
      </c>
    </row>
    <row r="65" spans="1:24" ht="17.100000000000001" customHeight="1" x14ac:dyDescent="0.25">
      <c r="A65" s="6" t="s">
        <v>214</v>
      </c>
      <c r="B65" s="16" t="s">
        <v>161</v>
      </c>
      <c r="C65" s="1" t="s">
        <v>96</v>
      </c>
      <c r="D65" s="22">
        <v>3.2801499999999999</v>
      </c>
      <c r="E65" s="17">
        <v>0</v>
      </c>
      <c r="F65" s="17">
        <v>0</v>
      </c>
      <c r="G65" s="17">
        <v>0.48365999999999998</v>
      </c>
      <c r="H65" s="17">
        <v>0.35807999999999995</v>
      </c>
      <c r="I65" s="127">
        <v>4.15E-3</v>
      </c>
      <c r="J65" s="17">
        <v>0.42408000000000001</v>
      </c>
      <c r="K65" s="17">
        <v>0</v>
      </c>
      <c r="L65" s="17">
        <v>0</v>
      </c>
      <c r="M65" s="17">
        <v>0.10793</v>
      </c>
      <c r="N65" s="17">
        <v>1.47723</v>
      </c>
      <c r="O65" s="17">
        <v>0.27751999999999999</v>
      </c>
      <c r="P65" s="17">
        <v>0</v>
      </c>
      <c r="Q65" s="17">
        <v>0</v>
      </c>
      <c r="R65" s="17">
        <v>0</v>
      </c>
      <c r="S65" s="17">
        <v>0</v>
      </c>
      <c r="T65" s="17">
        <v>0.14349999999999999</v>
      </c>
      <c r="U65" s="17">
        <v>0</v>
      </c>
      <c r="V65" s="127">
        <v>4.0000000000000001E-3</v>
      </c>
      <c r="W65" s="17">
        <v>0</v>
      </c>
      <c r="X65" s="17">
        <v>0</v>
      </c>
    </row>
    <row r="66" spans="1:24" ht="17.100000000000001" customHeight="1" x14ac:dyDescent="0.25">
      <c r="A66" s="6" t="s">
        <v>87</v>
      </c>
      <c r="B66" s="16" t="s">
        <v>99</v>
      </c>
      <c r="C66" s="1" t="s">
        <v>100</v>
      </c>
      <c r="D66" s="22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</row>
  </sheetData>
  <mergeCells count="29">
    <mergeCell ref="A1:B1"/>
    <mergeCell ref="A2:X2"/>
    <mergeCell ref="E5:X5"/>
    <mergeCell ref="G6:G7"/>
    <mergeCell ref="H6:H7"/>
    <mergeCell ref="I6:I7"/>
    <mergeCell ref="W4:X4"/>
    <mergeCell ref="A5:A7"/>
    <mergeCell ref="W6:W7"/>
    <mergeCell ref="X6:X7"/>
    <mergeCell ref="D5:D7"/>
    <mergeCell ref="C5:C7"/>
    <mergeCell ref="B5:B7"/>
    <mergeCell ref="V6:V7"/>
    <mergeCell ref="L6:L7"/>
    <mergeCell ref="A3:X3"/>
    <mergeCell ref="S6:S7"/>
    <mergeCell ref="E6:E7"/>
    <mergeCell ref="F6:F7"/>
    <mergeCell ref="T6:T7"/>
    <mergeCell ref="U6:U7"/>
    <mergeCell ref="Q6:Q7"/>
    <mergeCell ref="J6:J7"/>
    <mergeCell ref="K6:K7"/>
    <mergeCell ref="M6:M7"/>
    <mergeCell ref="N6:N7"/>
    <mergeCell ref="O6:O7"/>
    <mergeCell ref="P6:P7"/>
    <mergeCell ref="R6:R7"/>
  </mergeCells>
  <pageMargins left="0.64166666666666672" right="0.38645833333333335" top="0.48125000000000001" bottom="0.75" header="0.3" footer="0.3"/>
  <pageSetup paperSize="8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AE43"/>
  <sheetViews>
    <sheetView showZeros="0" zoomScale="40" zoomScaleNormal="40" workbookViewId="0">
      <selection activeCell="B40" sqref="B40:I40"/>
    </sheetView>
  </sheetViews>
  <sheetFormatPr defaultColWidth="8.77734375" defaultRowHeight="15.6" x14ac:dyDescent="0.3"/>
  <cols>
    <col min="1" max="1" width="5.5546875" style="109" customWidth="1"/>
    <col min="2" max="2" width="46.5546875" style="83" customWidth="1"/>
    <col min="3" max="3" width="12.21875" style="84" customWidth="1"/>
    <col min="4" max="4" width="14.5546875" style="83" customWidth="1"/>
    <col min="5" max="11" width="10.21875" style="85" customWidth="1"/>
    <col min="12" max="12" width="9.21875" style="83" customWidth="1"/>
    <col min="13" max="14" width="10" style="84" bestFit="1" customWidth="1"/>
    <col min="15" max="15" width="9.77734375" style="84" customWidth="1"/>
    <col min="16" max="16" width="11.21875" style="84" bestFit="1" customWidth="1"/>
    <col min="17" max="17" width="10.77734375" style="84" customWidth="1"/>
    <col min="18" max="19" width="9.77734375" style="84" bestFit="1" customWidth="1"/>
    <col min="20" max="21" width="9" style="84" customWidth="1"/>
    <col min="22" max="22" width="9.44140625" style="84" customWidth="1"/>
    <col min="23" max="23" width="9.5546875" style="84" customWidth="1"/>
    <col min="24" max="24" width="10.5546875" style="84" bestFit="1" customWidth="1"/>
    <col min="25" max="248" width="8.77734375" style="83"/>
    <col min="249" max="249" width="5.5546875" style="83" customWidth="1"/>
    <col min="250" max="250" width="39.21875" style="83" customWidth="1"/>
    <col min="251" max="251" width="13.44140625" style="83" customWidth="1"/>
    <col min="252" max="252" width="12.77734375" style="83" customWidth="1"/>
    <col min="253" max="253" width="9.21875" style="83" customWidth="1"/>
    <col min="254" max="254" width="8.77734375" style="83" customWidth="1"/>
    <col min="255" max="255" width="9.21875" style="83" customWidth="1"/>
    <col min="256" max="256" width="8.77734375" style="83" customWidth="1"/>
    <col min="257" max="504" width="8.77734375" style="83"/>
    <col min="505" max="505" width="5.5546875" style="83" customWidth="1"/>
    <col min="506" max="506" width="39.21875" style="83" customWidth="1"/>
    <col min="507" max="507" width="13.44140625" style="83" customWidth="1"/>
    <col min="508" max="508" width="12.77734375" style="83" customWidth="1"/>
    <col min="509" max="509" width="9.21875" style="83" customWidth="1"/>
    <col min="510" max="510" width="8.77734375" style="83" customWidth="1"/>
    <col min="511" max="511" width="9.21875" style="83" customWidth="1"/>
    <col min="512" max="512" width="8.77734375" style="83" customWidth="1"/>
    <col min="513" max="760" width="8.77734375" style="83"/>
    <col min="761" max="761" width="5.5546875" style="83" customWidth="1"/>
    <col min="762" max="762" width="39.21875" style="83" customWidth="1"/>
    <col min="763" max="763" width="13.44140625" style="83" customWidth="1"/>
    <col min="764" max="764" width="12.77734375" style="83" customWidth="1"/>
    <col min="765" max="765" width="9.21875" style="83" customWidth="1"/>
    <col min="766" max="766" width="8.77734375" style="83" customWidth="1"/>
    <col min="767" max="767" width="9.21875" style="83" customWidth="1"/>
    <col min="768" max="768" width="8.77734375" style="83" customWidth="1"/>
    <col min="769" max="1016" width="8.77734375" style="83"/>
    <col min="1017" max="1017" width="5.5546875" style="83" customWidth="1"/>
    <col min="1018" max="1018" width="39.21875" style="83" customWidth="1"/>
    <col min="1019" max="1019" width="13.44140625" style="83" customWidth="1"/>
    <col min="1020" max="1020" width="12.77734375" style="83" customWidth="1"/>
    <col min="1021" max="1021" width="9.21875" style="83" customWidth="1"/>
    <col min="1022" max="1022" width="8.77734375" style="83" customWidth="1"/>
    <col min="1023" max="1023" width="9.21875" style="83" customWidth="1"/>
    <col min="1024" max="1024" width="8.77734375" style="83" customWidth="1"/>
    <col min="1025" max="1272" width="8.77734375" style="83"/>
    <col min="1273" max="1273" width="5.5546875" style="83" customWidth="1"/>
    <col min="1274" max="1274" width="39.21875" style="83" customWidth="1"/>
    <col min="1275" max="1275" width="13.44140625" style="83" customWidth="1"/>
    <col min="1276" max="1276" width="12.77734375" style="83" customWidth="1"/>
    <col min="1277" max="1277" width="9.21875" style="83" customWidth="1"/>
    <col min="1278" max="1278" width="8.77734375" style="83" customWidth="1"/>
    <col min="1279" max="1279" width="9.21875" style="83" customWidth="1"/>
    <col min="1280" max="1280" width="8.77734375" style="83" customWidth="1"/>
    <col min="1281" max="1528" width="8.77734375" style="83"/>
    <col min="1529" max="1529" width="5.5546875" style="83" customWidth="1"/>
    <col min="1530" max="1530" width="39.21875" style="83" customWidth="1"/>
    <col min="1531" max="1531" width="13.44140625" style="83" customWidth="1"/>
    <col min="1532" max="1532" width="12.77734375" style="83" customWidth="1"/>
    <col min="1533" max="1533" width="9.21875" style="83" customWidth="1"/>
    <col min="1534" max="1534" width="8.77734375" style="83" customWidth="1"/>
    <col min="1535" max="1535" width="9.21875" style="83" customWidth="1"/>
    <col min="1536" max="1536" width="8.77734375" style="83" customWidth="1"/>
    <col min="1537" max="1784" width="8.77734375" style="83"/>
    <col min="1785" max="1785" width="5.5546875" style="83" customWidth="1"/>
    <col min="1786" max="1786" width="39.21875" style="83" customWidth="1"/>
    <col min="1787" max="1787" width="13.44140625" style="83" customWidth="1"/>
    <col min="1788" max="1788" width="12.77734375" style="83" customWidth="1"/>
    <col min="1789" max="1789" width="9.21875" style="83" customWidth="1"/>
    <col min="1790" max="1790" width="8.77734375" style="83" customWidth="1"/>
    <col min="1791" max="1791" width="9.21875" style="83" customWidth="1"/>
    <col min="1792" max="1792" width="8.77734375" style="83" customWidth="1"/>
    <col min="1793" max="2040" width="8.77734375" style="83"/>
    <col min="2041" max="2041" width="5.5546875" style="83" customWidth="1"/>
    <col min="2042" max="2042" width="39.21875" style="83" customWidth="1"/>
    <col min="2043" max="2043" width="13.44140625" style="83" customWidth="1"/>
    <col min="2044" max="2044" width="12.77734375" style="83" customWidth="1"/>
    <col min="2045" max="2045" width="9.21875" style="83" customWidth="1"/>
    <col min="2046" max="2046" width="8.77734375" style="83" customWidth="1"/>
    <col min="2047" max="2047" width="9.21875" style="83" customWidth="1"/>
    <col min="2048" max="2048" width="8.77734375" style="83" customWidth="1"/>
    <col min="2049" max="2296" width="8.77734375" style="83"/>
    <col min="2297" max="2297" width="5.5546875" style="83" customWidth="1"/>
    <col min="2298" max="2298" width="39.21875" style="83" customWidth="1"/>
    <col min="2299" max="2299" width="13.44140625" style="83" customWidth="1"/>
    <col min="2300" max="2300" width="12.77734375" style="83" customWidth="1"/>
    <col min="2301" max="2301" width="9.21875" style="83" customWidth="1"/>
    <col min="2302" max="2302" width="8.77734375" style="83" customWidth="1"/>
    <col min="2303" max="2303" width="9.21875" style="83" customWidth="1"/>
    <col min="2304" max="2304" width="8.77734375" style="83" customWidth="1"/>
    <col min="2305" max="2552" width="8.77734375" style="83"/>
    <col min="2553" max="2553" width="5.5546875" style="83" customWidth="1"/>
    <col min="2554" max="2554" width="39.21875" style="83" customWidth="1"/>
    <col min="2555" max="2555" width="13.44140625" style="83" customWidth="1"/>
    <col min="2556" max="2556" width="12.77734375" style="83" customWidth="1"/>
    <col min="2557" max="2557" width="9.21875" style="83" customWidth="1"/>
    <col min="2558" max="2558" width="8.77734375" style="83" customWidth="1"/>
    <col min="2559" max="2559" width="9.21875" style="83" customWidth="1"/>
    <col min="2560" max="2560" width="8.77734375" style="83" customWidth="1"/>
    <col min="2561" max="2808" width="8.77734375" style="83"/>
    <col min="2809" max="2809" width="5.5546875" style="83" customWidth="1"/>
    <col min="2810" max="2810" width="39.21875" style="83" customWidth="1"/>
    <col min="2811" max="2811" width="13.44140625" style="83" customWidth="1"/>
    <col min="2812" max="2812" width="12.77734375" style="83" customWidth="1"/>
    <col min="2813" max="2813" width="9.21875" style="83" customWidth="1"/>
    <col min="2814" max="2814" width="8.77734375" style="83" customWidth="1"/>
    <col min="2815" max="2815" width="9.21875" style="83" customWidth="1"/>
    <col min="2816" max="2816" width="8.77734375" style="83" customWidth="1"/>
    <col min="2817" max="3064" width="8.77734375" style="83"/>
    <col min="3065" max="3065" width="5.5546875" style="83" customWidth="1"/>
    <col min="3066" max="3066" width="39.21875" style="83" customWidth="1"/>
    <col min="3067" max="3067" width="13.44140625" style="83" customWidth="1"/>
    <col min="3068" max="3068" width="12.77734375" style="83" customWidth="1"/>
    <col min="3069" max="3069" width="9.21875" style="83" customWidth="1"/>
    <col min="3070" max="3070" width="8.77734375" style="83" customWidth="1"/>
    <col min="3071" max="3071" width="9.21875" style="83" customWidth="1"/>
    <col min="3072" max="3072" width="8.77734375" style="83" customWidth="1"/>
    <col min="3073" max="3320" width="8.77734375" style="83"/>
    <col min="3321" max="3321" width="5.5546875" style="83" customWidth="1"/>
    <col min="3322" max="3322" width="39.21875" style="83" customWidth="1"/>
    <col min="3323" max="3323" width="13.44140625" style="83" customWidth="1"/>
    <col min="3324" max="3324" width="12.77734375" style="83" customWidth="1"/>
    <col min="3325" max="3325" width="9.21875" style="83" customWidth="1"/>
    <col min="3326" max="3326" width="8.77734375" style="83" customWidth="1"/>
    <col min="3327" max="3327" width="9.21875" style="83" customWidth="1"/>
    <col min="3328" max="3328" width="8.77734375" style="83" customWidth="1"/>
    <col min="3329" max="3576" width="8.77734375" style="83"/>
    <col min="3577" max="3577" width="5.5546875" style="83" customWidth="1"/>
    <col min="3578" max="3578" width="39.21875" style="83" customWidth="1"/>
    <col min="3579" max="3579" width="13.44140625" style="83" customWidth="1"/>
    <col min="3580" max="3580" width="12.77734375" style="83" customWidth="1"/>
    <col min="3581" max="3581" width="9.21875" style="83" customWidth="1"/>
    <col min="3582" max="3582" width="8.77734375" style="83" customWidth="1"/>
    <col min="3583" max="3583" width="9.21875" style="83" customWidth="1"/>
    <col min="3584" max="3584" width="8.77734375" style="83" customWidth="1"/>
    <col min="3585" max="3832" width="8.77734375" style="83"/>
    <col min="3833" max="3833" width="5.5546875" style="83" customWidth="1"/>
    <col min="3834" max="3834" width="39.21875" style="83" customWidth="1"/>
    <col min="3835" max="3835" width="13.44140625" style="83" customWidth="1"/>
    <col min="3836" max="3836" width="12.77734375" style="83" customWidth="1"/>
    <col min="3837" max="3837" width="9.21875" style="83" customWidth="1"/>
    <col min="3838" max="3838" width="8.77734375" style="83" customWidth="1"/>
    <col min="3839" max="3839" width="9.21875" style="83" customWidth="1"/>
    <col min="3840" max="3840" width="8.77734375" style="83" customWidth="1"/>
    <col min="3841" max="4088" width="8.77734375" style="83"/>
    <col min="4089" max="4089" width="5.5546875" style="83" customWidth="1"/>
    <col min="4090" max="4090" width="39.21875" style="83" customWidth="1"/>
    <col min="4091" max="4091" width="13.44140625" style="83" customWidth="1"/>
    <col min="4092" max="4092" width="12.77734375" style="83" customWidth="1"/>
    <col min="4093" max="4093" width="9.21875" style="83" customWidth="1"/>
    <col min="4094" max="4094" width="8.77734375" style="83" customWidth="1"/>
    <col min="4095" max="4095" width="9.21875" style="83" customWidth="1"/>
    <col min="4096" max="4096" width="8.77734375" style="83" customWidth="1"/>
    <col min="4097" max="4344" width="8.77734375" style="83"/>
    <col min="4345" max="4345" width="5.5546875" style="83" customWidth="1"/>
    <col min="4346" max="4346" width="39.21875" style="83" customWidth="1"/>
    <col min="4347" max="4347" width="13.44140625" style="83" customWidth="1"/>
    <col min="4348" max="4348" width="12.77734375" style="83" customWidth="1"/>
    <col min="4349" max="4349" width="9.21875" style="83" customWidth="1"/>
    <col min="4350" max="4350" width="8.77734375" style="83" customWidth="1"/>
    <col min="4351" max="4351" width="9.21875" style="83" customWidth="1"/>
    <col min="4352" max="4352" width="8.77734375" style="83" customWidth="1"/>
    <col min="4353" max="4600" width="8.77734375" style="83"/>
    <col min="4601" max="4601" width="5.5546875" style="83" customWidth="1"/>
    <col min="4602" max="4602" width="39.21875" style="83" customWidth="1"/>
    <col min="4603" max="4603" width="13.44140625" style="83" customWidth="1"/>
    <col min="4604" max="4604" width="12.77734375" style="83" customWidth="1"/>
    <col min="4605" max="4605" width="9.21875" style="83" customWidth="1"/>
    <col min="4606" max="4606" width="8.77734375" style="83" customWidth="1"/>
    <col min="4607" max="4607" width="9.21875" style="83" customWidth="1"/>
    <col min="4608" max="4608" width="8.77734375" style="83" customWidth="1"/>
    <col min="4609" max="4856" width="8.77734375" style="83"/>
    <col min="4857" max="4857" width="5.5546875" style="83" customWidth="1"/>
    <col min="4858" max="4858" width="39.21875" style="83" customWidth="1"/>
    <col min="4859" max="4859" width="13.44140625" style="83" customWidth="1"/>
    <col min="4860" max="4860" width="12.77734375" style="83" customWidth="1"/>
    <col min="4861" max="4861" width="9.21875" style="83" customWidth="1"/>
    <col min="4862" max="4862" width="8.77734375" style="83" customWidth="1"/>
    <col min="4863" max="4863" width="9.21875" style="83" customWidth="1"/>
    <col min="4864" max="4864" width="8.77734375" style="83" customWidth="1"/>
    <col min="4865" max="5112" width="8.77734375" style="83"/>
    <col min="5113" max="5113" width="5.5546875" style="83" customWidth="1"/>
    <col min="5114" max="5114" width="39.21875" style="83" customWidth="1"/>
    <col min="5115" max="5115" width="13.44140625" style="83" customWidth="1"/>
    <col min="5116" max="5116" width="12.77734375" style="83" customWidth="1"/>
    <col min="5117" max="5117" width="9.21875" style="83" customWidth="1"/>
    <col min="5118" max="5118" width="8.77734375" style="83" customWidth="1"/>
    <col min="5119" max="5119" width="9.21875" style="83" customWidth="1"/>
    <col min="5120" max="5120" width="8.77734375" style="83" customWidth="1"/>
    <col min="5121" max="5368" width="8.77734375" style="83"/>
    <col min="5369" max="5369" width="5.5546875" style="83" customWidth="1"/>
    <col min="5370" max="5370" width="39.21875" style="83" customWidth="1"/>
    <col min="5371" max="5371" width="13.44140625" style="83" customWidth="1"/>
    <col min="5372" max="5372" width="12.77734375" style="83" customWidth="1"/>
    <col min="5373" max="5373" width="9.21875" style="83" customWidth="1"/>
    <col min="5374" max="5374" width="8.77734375" style="83" customWidth="1"/>
    <col min="5375" max="5375" width="9.21875" style="83" customWidth="1"/>
    <col min="5376" max="5376" width="8.77734375" style="83" customWidth="1"/>
    <col min="5377" max="5624" width="8.77734375" style="83"/>
    <col min="5625" max="5625" width="5.5546875" style="83" customWidth="1"/>
    <col min="5626" max="5626" width="39.21875" style="83" customWidth="1"/>
    <col min="5627" max="5627" width="13.44140625" style="83" customWidth="1"/>
    <col min="5628" max="5628" width="12.77734375" style="83" customWidth="1"/>
    <col min="5629" max="5629" width="9.21875" style="83" customWidth="1"/>
    <col min="5630" max="5630" width="8.77734375" style="83" customWidth="1"/>
    <col min="5631" max="5631" width="9.21875" style="83" customWidth="1"/>
    <col min="5632" max="5632" width="8.77734375" style="83" customWidth="1"/>
    <col min="5633" max="5880" width="8.77734375" style="83"/>
    <col min="5881" max="5881" width="5.5546875" style="83" customWidth="1"/>
    <col min="5882" max="5882" width="39.21875" style="83" customWidth="1"/>
    <col min="5883" max="5883" width="13.44140625" style="83" customWidth="1"/>
    <col min="5884" max="5884" width="12.77734375" style="83" customWidth="1"/>
    <col min="5885" max="5885" width="9.21875" style="83" customWidth="1"/>
    <col min="5886" max="5886" width="8.77734375" style="83" customWidth="1"/>
    <col min="5887" max="5887" width="9.21875" style="83" customWidth="1"/>
    <col min="5888" max="5888" width="8.77734375" style="83" customWidth="1"/>
    <col min="5889" max="6136" width="8.77734375" style="83"/>
    <col min="6137" max="6137" width="5.5546875" style="83" customWidth="1"/>
    <col min="6138" max="6138" width="39.21875" style="83" customWidth="1"/>
    <col min="6139" max="6139" width="13.44140625" style="83" customWidth="1"/>
    <col min="6140" max="6140" width="12.77734375" style="83" customWidth="1"/>
    <col min="6141" max="6141" width="9.21875" style="83" customWidth="1"/>
    <col min="6142" max="6142" width="8.77734375" style="83" customWidth="1"/>
    <col min="6143" max="6143" width="9.21875" style="83" customWidth="1"/>
    <col min="6144" max="6144" width="8.77734375" style="83" customWidth="1"/>
    <col min="6145" max="6392" width="8.77734375" style="83"/>
    <col min="6393" max="6393" width="5.5546875" style="83" customWidth="1"/>
    <col min="6394" max="6394" width="39.21875" style="83" customWidth="1"/>
    <col min="6395" max="6395" width="13.44140625" style="83" customWidth="1"/>
    <col min="6396" max="6396" width="12.77734375" style="83" customWidth="1"/>
    <col min="6397" max="6397" width="9.21875" style="83" customWidth="1"/>
    <col min="6398" max="6398" width="8.77734375" style="83" customWidth="1"/>
    <col min="6399" max="6399" width="9.21875" style="83" customWidth="1"/>
    <col min="6400" max="6400" width="8.77734375" style="83" customWidth="1"/>
    <col min="6401" max="6648" width="8.77734375" style="83"/>
    <col min="6649" max="6649" width="5.5546875" style="83" customWidth="1"/>
    <col min="6650" max="6650" width="39.21875" style="83" customWidth="1"/>
    <col min="6651" max="6651" width="13.44140625" style="83" customWidth="1"/>
    <col min="6652" max="6652" width="12.77734375" style="83" customWidth="1"/>
    <col min="6653" max="6653" width="9.21875" style="83" customWidth="1"/>
    <col min="6654" max="6654" width="8.77734375" style="83" customWidth="1"/>
    <col min="6655" max="6655" width="9.21875" style="83" customWidth="1"/>
    <col min="6656" max="6656" width="8.77734375" style="83" customWidth="1"/>
    <col min="6657" max="6904" width="8.77734375" style="83"/>
    <col min="6905" max="6905" width="5.5546875" style="83" customWidth="1"/>
    <col min="6906" max="6906" width="39.21875" style="83" customWidth="1"/>
    <col min="6907" max="6907" width="13.44140625" style="83" customWidth="1"/>
    <col min="6908" max="6908" width="12.77734375" style="83" customWidth="1"/>
    <col min="6909" max="6909" width="9.21875" style="83" customWidth="1"/>
    <col min="6910" max="6910" width="8.77734375" style="83" customWidth="1"/>
    <col min="6911" max="6911" width="9.21875" style="83" customWidth="1"/>
    <col min="6912" max="6912" width="8.77734375" style="83" customWidth="1"/>
    <col min="6913" max="7160" width="8.77734375" style="83"/>
    <col min="7161" max="7161" width="5.5546875" style="83" customWidth="1"/>
    <col min="7162" max="7162" width="39.21875" style="83" customWidth="1"/>
    <col min="7163" max="7163" width="13.44140625" style="83" customWidth="1"/>
    <col min="7164" max="7164" width="12.77734375" style="83" customWidth="1"/>
    <col min="7165" max="7165" width="9.21875" style="83" customWidth="1"/>
    <col min="7166" max="7166" width="8.77734375" style="83" customWidth="1"/>
    <col min="7167" max="7167" width="9.21875" style="83" customWidth="1"/>
    <col min="7168" max="7168" width="8.77734375" style="83" customWidth="1"/>
    <col min="7169" max="7416" width="8.77734375" style="83"/>
    <col min="7417" max="7417" width="5.5546875" style="83" customWidth="1"/>
    <col min="7418" max="7418" width="39.21875" style="83" customWidth="1"/>
    <col min="7419" max="7419" width="13.44140625" style="83" customWidth="1"/>
    <col min="7420" max="7420" width="12.77734375" style="83" customWidth="1"/>
    <col min="7421" max="7421" width="9.21875" style="83" customWidth="1"/>
    <col min="7422" max="7422" width="8.77734375" style="83" customWidth="1"/>
    <col min="7423" max="7423" width="9.21875" style="83" customWidth="1"/>
    <col min="7424" max="7424" width="8.77734375" style="83" customWidth="1"/>
    <col min="7425" max="7672" width="8.77734375" style="83"/>
    <col min="7673" max="7673" width="5.5546875" style="83" customWidth="1"/>
    <col min="7674" max="7674" width="39.21875" style="83" customWidth="1"/>
    <col min="7675" max="7675" width="13.44140625" style="83" customWidth="1"/>
    <col min="7676" max="7676" width="12.77734375" style="83" customWidth="1"/>
    <col min="7677" max="7677" width="9.21875" style="83" customWidth="1"/>
    <col min="7678" max="7678" width="8.77734375" style="83" customWidth="1"/>
    <col min="7679" max="7679" width="9.21875" style="83" customWidth="1"/>
    <col min="7680" max="7680" width="8.77734375" style="83" customWidth="1"/>
    <col min="7681" max="7928" width="8.77734375" style="83"/>
    <col min="7929" max="7929" width="5.5546875" style="83" customWidth="1"/>
    <col min="7930" max="7930" width="39.21875" style="83" customWidth="1"/>
    <col min="7931" max="7931" width="13.44140625" style="83" customWidth="1"/>
    <col min="7932" max="7932" width="12.77734375" style="83" customWidth="1"/>
    <col min="7933" max="7933" width="9.21875" style="83" customWidth="1"/>
    <col min="7934" max="7934" width="8.77734375" style="83" customWidth="1"/>
    <col min="7935" max="7935" width="9.21875" style="83" customWidth="1"/>
    <col min="7936" max="7936" width="8.77734375" style="83" customWidth="1"/>
    <col min="7937" max="8184" width="8.77734375" style="83"/>
    <col min="8185" max="8185" width="5.5546875" style="83" customWidth="1"/>
    <col min="8186" max="8186" width="39.21875" style="83" customWidth="1"/>
    <col min="8187" max="8187" width="13.44140625" style="83" customWidth="1"/>
    <col min="8188" max="8188" width="12.77734375" style="83" customWidth="1"/>
    <col min="8189" max="8189" width="9.21875" style="83" customWidth="1"/>
    <col min="8190" max="8190" width="8.77734375" style="83" customWidth="1"/>
    <col min="8191" max="8191" width="9.21875" style="83" customWidth="1"/>
    <col min="8192" max="8192" width="8.77734375" style="83" customWidth="1"/>
    <col min="8193" max="8440" width="8.77734375" style="83"/>
    <col min="8441" max="8441" width="5.5546875" style="83" customWidth="1"/>
    <col min="8442" max="8442" width="39.21875" style="83" customWidth="1"/>
    <col min="8443" max="8443" width="13.44140625" style="83" customWidth="1"/>
    <col min="8444" max="8444" width="12.77734375" style="83" customWidth="1"/>
    <col min="8445" max="8445" width="9.21875" style="83" customWidth="1"/>
    <col min="8446" max="8446" width="8.77734375" style="83" customWidth="1"/>
    <col min="8447" max="8447" width="9.21875" style="83" customWidth="1"/>
    <col min="8448" max="8448" width="8.77734375" style="83" customWidth="1"/>
    <col min="8449" max="8696" width="8.77734375" style="83"/>
    <col min="8697" max="8697" width="5.5546875" style="83" customWidth="1"/>
    <col min="8698" max="8698" width="39.21875" style="83" customWidth="1"/>
    <col min="8699" max="8699" width="13.44140625" style="83" customWidth="1"/>
    <col min="8700" max="8700" width="12.77734375" style="83" customWidth="1"/>
    <col min="8701" max="8701" width="9.21875" style="83" customWidth="1"/>
    <col min="8702" max="8702" width="8.77734375" style="83" customWidth="1"/>
    <col min="8703" max="8703" width="9.21875" style="83" customWidth="1"/>
    <col min="8704" max="8704" width="8.77734375" style="83" customWidth="1"/>
    <col min="8705" max="8952" width="8.77734375" style="83"/>
    <col min="8953" max="8953" width="5.5546875" style="83" customWidth="1"/>
    <col min="8954" max="8954" width="39.21875" style="83" customWidth="1"/>
    <col min="8955" max="8955" width="13.44140625" style="83" customWidth="1"/>
    <col min="8956" max="8956" width="12.77734375" style="83" customWidth="1"/>
    <col min="8957" max="8957" width="9.21875" style="83" customWidth="1"/>
    <col min="8958" max="8958" width="8.77734375" style="83" customWidth="1"/>
    <col min="8959" max="8959" width="9.21875" style="83" customWidth="1"/>
    <col min="8960" max="8960" width="8.77734375" style="83" customWidth="1"/>
    <col min="8961" max="9208" width="8.77734375" style="83"/>
    <col min="9209" max="9209" width="5.5546875" style="83" customWidth="1"/>
    <col min="9210" max="9210" width="39.21875" style="83" customWidth="1"/>
    <col min="9211" max="9211" width="13.44140625" style="83" customWidth="1"/>
    <col min="9212" max="9212" width="12.77734375" style="83" customWidth="1"/>
    <col min="9213" max="9213" width="9.21875" style="83" customWidth="1"/>
    <col min="9214" max="9214" width="8.77734375" style="83" customWidth="1"/>
    <col min="9215" max="9215" width="9.21875" style="83" customWidth="1"/>
    <col min="9216" max="9216" width="8.77734375" style="83" customWidth="1"/>
    <col min="9217" max="9464" width="8.77734375" style="83"/>
    <col min="9465" max="9465" width="5.5546875" style="83" customWidth="1"/>
    <col min="9466" max="9466" width="39.21875" style="83" customWidth="1"/>
    <col min="9467" max="9467" width="13.44140625" style="83" customWidth="1"/>
    <col min="9468" max="9468" width="12.77734375" style="83" customWidth="1"/>
    <col min="9469" max="9469" width="9.21875" style="83" customWidth="1"/>
    <col min="9470" max="9470" width="8.77734375" style="83" customWidth="1"/>
    <col min="9471" max="9471" width="9.21875" style="83" customWidth="1"/>
    <col min="9472" max="9472" width="8.77734375" style="83" customWidth="1"/>
    <col min="9473" max="9720" width="8.77734375" style="83"/>
    <col min="9721" max="9721" width="5.5546875" style="83" customWidth="1"/>
    <col min="9722" max="9722" width="39.21875" style="83" customWidth="1"/>
    <col min="9723" max="9723" width="13.44140625" style="83" customWidth="1"/>
    <col min="9724" max="9724" width="12.77734375" style="83" customWidth="1"/>
    <col min="9725" max="9725" width="9.21875" style="83" customWidth="1"/>
    <col min="9726" max="9726" width="8.77734375" style="83" customWidth="1"/>
    <col min="9727" max="9727" width="9.21875" style="83" customWidth="1"/>
    <col min="9728" max="9728" width="8.77734375" style="83" customWidth="1"/>
    <col min="9729" max="9976" width="8.77734375" style="83"/>
    <col min="9977" max="9977" width="5.5546875" style="83" customWidth="1"/>
    <col min="9978" max="9978" width="39.21875" style="83" customWidth="1"/>
    <col min="9979" max="9979" width="13.44140625" style="83" customWidth="1"/>
    <col min="9980" max="9980" width="12.77734375" style="83" customWidth="1"/>
    <col min="9981" max="9981" width="9.21875" style="83" customWidth="1"/>
    <col min="9982" max="9982" width="8.77734375" style="83" customWidth="1"/>
    <col min="9983" max="9983" width="9.21875" style="83" customWidth="1"/>
    <col min="9984" max="9984" width="8.77734375" style="83" customWidth="1"/>
    <col min="9985" max="10232" width="8.77734375" style="83"/>
    <col min="10233" max="10233" width="5.5546875" style="83" customWidth="1"/>
    <col min="10234" max="10234" width="39.21875" style="83" customWidth="1"/>
    <col min="10235" max="10235" width="13.44140625" style="83" customWidth="1"/>
    <col min="10236" max="10236" width="12.77734375" style="83" customWidth="1"/>
    <col min="10237" max="10237" width="9.21875" style="83" customWidth="1"/>
    <col min="10238" max="10238" width="8.77734375" style="83" customWidth="1"/>
    <col min="10239" max="10239" width="9.21875" style="83" customWidth="1"/>
    <col min="10240" max="10240" width="8.77734375" style="83" customWidth="1"/>
    <col min="10241" max="10488" width="8.77734375" style="83"/>
    <col min="10489" max="10489" width="5.5546875" style="83" customWidth="1"/>
    <col min="10490" max="10490" width="39.21875" style="83" customWidth="1"/>
    <col min="10491" max="10491" width="13.44140625" style="83" customWidth="1"/>
    <col min="10492" max="10492" width="12.77734375" style="83" customWidth="1"/>
    <col min="10493" max="10493" width="9.21875" style="83" customWidth="1"/>
    <col min="10494" max="10494" width="8.77734375" style="83" customWidth="1"/>
    <col min="10495" max="10495" width="9.21875" style="83" customWidth="1"/>
    <col min="10496" max="10496" width="8.77734375" style="83" customWidth="1"/>
    <col min="10497" max="10744" width="8.77734375" style="83"/>
    <col min="10745" max="10745" width="5.5546875" style="83" customWidth="1"/>
    <col min="10746" max="10746" width="39.21875" style="83" customWidth="1"/>
    <col min="10747" max="10747" width="13.44140625" style="83" customWidth="1"/>
    <col min="10748" max="10748" width="12.77734375" style="83" customWidth="1"/>
    <col min="10749" max="10749" width="9.21875" style="83" customWidth="1"/>
    <col min="10750" max="10750" width="8.77734375" style="83" customWidth="1"/>
    <col min="10751" max="10751" width="9.21875" style="83" customWidth="1"/>
    <col min="10752" max="10752" width="8.77734375" style="83" customWidth="1"/>
    <col min="10753" max="11000" width="8.77734375" style="83"/>
    <col min="11001" max="11001" width="5.5546875" style="83" customWidth="1"/>
    <col min="11002" max="11002" width="39.21875" style="83" customWidth="1"/>
    <col min="11003" max="11003" width="13.44140625" style="83" customWidth="1"/>
    <col min="11004" max="11004" width="12.77734375" style="83" customWidth="1"/>
    <col min="11005" max="11005" width="9.21875" style="83" customWidth="1"/>
    <col min="11006" max="11006" width="8.77734375" style="83" customWidth="1"/>
    <col min="11007" max="11007" width="9.21875" style="83" customWidth="1"/>
    <col min="11008" max="11008" width="8.77734375" style="83" customWidth="1"/>
    <col min="11009" max="11256" width="8.77734375" style="83"/>
    <col min="11257" max="11257" width="5.5546875" style="83" customWidth="1"/>
    <col min="11258" max="11258" width="39.21875" style="83" customWidth="1"/>
    <col min="11259" max="11259" width="13.44140625" style="83" customWidth="1"/>
    <col min="11260" max="11260" width="12.77734375" style="83" customWidth="1"/>
    <col min="11261" max="11261" width="9.21875" style="83" customWidth="1"/>
    <col min="11262" max="11262" width="8.77734375" style="83" customWidth="1"/>
    <col min="11263" max="11263" width="9.21875" style="83" customWidth="1"/>
    <col min="11264" max="11264" width="8.77734375" style="83" customWidth="1"/>
    <col min="11265" max="11512" width="8.77734375" style="83"/>
    <col min="11513" max="11513" width="5.5546875" style="83" customWidth="1"/>
    <col min="11514" max="11514" width="39.21875" style="83" customWidth="1"/>
    <col min="11515" max="11515" width="13.44140625" style="83" customWidth="1"/>
    <col min="11516" max="11516" width="12.77734375" style="83" customWidth="1"/>
    <col min="11517" max="11517" width="9.21875" style="83" customWidth="1"/>
    <col min="11518" max="11518" width="8.77734375" style="83" customWidth="1"/>
    <col min="11519" max="11519" width="9.21875" style="83" customWidth="1"/>
    <col min="11520" max="11520" width="8.77734375" style="83" customWidth="1"/>
    <col min="11521" max="11768" width="8.77734375" style="83"/>
    <col min="11769" max="11769" width="5.5546875" style="83" customWidth="1"/>
    <col min="11770" max="11770" width="39.21875" style="83" customWidth="1"/>
    <col min="11771" max="11771" width="13.44140625" style="83" customWidth="1"/>
    <col min="11772" max="11772" width="12.77734375" style="83" customWidth="1"/>
    <col min="11773" max="11773" width="9.21875" style="83" customWidth="1"/>
    <col min="11774" max="11774" width="8.77734375" style="83" customWidth="1"/>
    <col min="11775" max="11775" width="9.21875" style="83" customWidth="1"/>
    <col min="11776" max="11776" width="8.77734375" style="83" customWidth="1"/>
    <col min="11777" max="12024" width="8.77734375" style="83"/>
    <col min="12025" max="12025" width="5.5546875" style="83" customWidth="1"/>
    <col min="12026" max="12026" width="39.21875" style="83" customWidth="1"/>
    <col min="12027" max="12027" width="13.44140625" style="83" customWidth="1"/>
    <col min="12028" max="12028" width="12.77734375" style="83" customWidth="1"/>
    <col min="12029" max="12029" width="9.21875" style="83" customWidth="1"/>
    <col min="12030" max="12030" width="8.77734375" style="83" customWidth="1"/>
    <col min="12031" max="12031" width="9.21875" style="83" customWidth="1"/>
    <col min="12032" max="12032" width="8.77734375" style="83" customWidth="1"/>
    <col min="12033" max="12280" width="8.77734375" style="83"/>
    <col min="12281" max="12281" width="5.5546875" style="83" customWidth="1"/>
    <col min="12282" max="12282" width="39.21875" style="83" customWidth="1"/>
    <col min="12283" max="12283" width="13.44140625" style="83" customWidth="1"/>
    <col min="12284" max="12284" width="12.77734375" style="83" customWidth="1"/>
    <col min="12285" max="12285" width="9.21875" style="83" customWidth="1"/>
    <col min="12286" max="12286" width="8.77734375" style="83" customWidth="1"/>
    <col min="12287" max="12287" width="9.21875" style="83" customWidth="1"/>
    <col min="12288" max="12288" width="8.77734375" style="83" customWidth="1"/>
    <col min="12289" max="12536" width="8.77734375" style="83"/>
    <col min="12537" max="12537" width="5.5546875" style="83" customWidth="1"/>
    <col min="12538" max="12538" width="39.21875" style="83" customWidth="1"/>
    <col min="12539" max="12539" width="13.44140625" style="83" customWidth="1"/>
    <col min="12540" max="12540" width="12.77734375" style="83" customWidth="1"/>
    <col min="12541" max="12541" width="9.21875" style="83" customWidth="1"/>
    <col min="12542" max="12542" width="8.77734375" style="83" customWidth="1"/>
    <col min="12543" max="12543" width="9.21875" style="83" customWidth="1"/>
    <col min="12544" max="12544" width="8.77734375" style="83" customWidth="1"/>
    <col min="12545" max="12792" width="8.77734375" style="83"/>
    <col min="12793" max="12793" width="5.5546875" style="83" customWidth="1"/>
    <col min="12794" max="12794" width="39.21875" style="83" customWidth="1"/>
    <col min="12795" max="12795" width="13.44140625" style="83" customWidth="1"/>
    <col min="12796" max="12796" width="12.77734375" style="83" customWidth="1"/>
    <col min="12797" max="12797" width="9.21875" style="83" customWidth="1"/>
    <col min="12798" max="12798" width="8.77734375" style="83" customWidth="1"/>
    <col min="12799" max="12799" width="9.21875" style="83" customWidth="1"/>
    <col min="12800" max="12800" width="8.77734375" style="83" customWidth="1"/>
    <col min="12801" max="13048" width="8.77734375" style="83"/>
    <col min="13049" max="13049" width="5.5546875" style="83" customWidth="1"/>
    <col min="13050" max="13050" width="39.21875" style="83" customWidth="1"/>
    <col min="13051" max="13051" width="13.44140625" style="83" customWidth="1"/>
    <col min="13052" max="13052" width="12.77734375" style="83" customWidth="1"/>
    <col min="13053" max="13053" width="9.21875" style="83" customWidth="1"/>
    <col min="13054" max="13054" width="8.77734375" style="83" customWidth="1"/>
    <col min="13055" max="13055" width="9.21875" style="83" customWidth="1"/>
    <col min="13056" max="13056" width="8.77734375" style="83" customWidth="1"/>
    <col min="13057" max="13304" width="8.77734375" style="83"/>
    <col min="13305" max="13305" width="5.5546875" style="83" customWidth="1"/>
    <col min="13306" max="13306" width="39.21875" style="83" customWidth="1"/>
    <col min="13307" max="13307" width="13.44140625" style="83" customWidth="1"/>
    <col min="13308" max="13308" width="12.77734375" style="83" customWidth="1"/>
    <col min="13309" max="13309" width="9.21875" style="83" customWidth="1"/>
    <col min="13310" max="13310" width="8.77734375" style="83" customWidth="1"/>
    <col min="13311" max="13311" width="9.21875" style="83" customWidth="1"/>
    <col min="13312" max="13312" width="8.77734375" style="83" customWidth="1"/>
    <col min="13313" max="13560" width="8.77734375" style="83"/>
    <col min="13561" max="13561" width="5.5546875" style="83" customWidth="1"/>
    <col min="13562" max="13562" width="39.21875" style="83" customWidth="1"/>
    <col min="13563" max="13563" width="13.44140625" style="83" customWidth="1"/>
    <col min="13564" max="13564" width="12.77734375" style="83" customWidth="1"/>
    <col min="13565" max="13565" width="9.21875" style="83" customWidth="1"/>
    <col min="13566" max="13566" width="8.77734375" style="83" customWidth="1"/>
    <col min="13567" max="13567" width="9.21875" style="83" customWidth="1"/>
    <col min="13568" max="13568" width="8.77734375" style="83" customWidth="1"/>
    <col min="13569" max="13816" width="8.77734375" style="83"/>
    <col min="13817" max="13817" width="5.5546875" style="83" customWidth="1"/>
    <col min="13818" max="13818" width="39.21875" style="83" customWidth="1"/>
    <col min="13819" max="13819" width="13.44140625" style="83" customWidth="1"/>
    <col min="13820" max="13820" width="12.77734375" style="83" customWidth="1"/>
    <col min="13821" max="13821" width="9.21875" style="83" customWidth="1"/>
    <col min="13822" max="13822" width="8.77734375" style="83" customWidth="1"/>
    <col min="13823" max="13823" width="9.21875" style="83" customWidth="1"/>
    <col min="13824" max="13824" width="8.77734375" style="83" customWidth="1"/>
    <col min="13825" max="14072" width="8.77734375" style="83"/>
    <col min="14073" max="14073" width="5.5546875" style="83" customWidth="1"/>
    <col min="14074" max="14074" width="39.21875" style="83" customWidth="1"/>
    <col min="14075" max="14075" width="13.44140625" style="83" customWidth="1"/>
    <col min="14076" max="14076" width="12.77734375" style="83" customWidth="1"/>
    <col min="14077" max="14077" width="9.21875" style="83" customWidth="1"/>
    <col min="14078" max="14078" width="8.77734375" style="83" customWidth="1"/>
    <col min="14079" max="14079" width="9.21875" style="83" customWidth="1"/>
    <col min="14080" max="14080" width="8.77734375" style="83" customWidth="1"/>
    <col min="14081" max="14328" width="8.77734375" style="83"/>
    <col min="14329" max="14329" width="5.5546875" style="83" customWidth="1"/>
    <col min="14330" max="14330" width="39.21875" style="83" customWidth="1"/>
    <col min="14331" max="14331" width="13.44140625" style="83" customWidth="1"/>
    <col min="14332" max="14332" width="12.77734375" style="83" customWidth="1"/>
    <col min="14333" max="14333" width="9.21875" style="83" customWidth="1"/>
    <col min="14334" max="14334" width="8.77734375" style="83" customWidth="1"/>
    <col min="14335" max="14335" width="9.21875" style="83" customWidth="1"/>
    <col min="14336" max="14336" width="8.77734375" style="83" customWidth="1"/>
    <col min="14337" max="14584" width="8.77734375" style="83"/>
    <col min="14585" max="14585" width="5.5546875" style="83" customWidth="1"/>
    <col min="14586" max="14586" width="39.21875" style="83" customWidth="1"/>
    <col min="14587" max="14587" width="13.44140625" style="83" customWidth="1"/>
    <col min="14588" max="14588" width="12.77734375" style="83" customWidth="1"/>
    <col min="14589" max="14589" width="9.21875" style="83" customWidth="1"/>
    <col min="14590" max="14590" width="8.77734375" style="83" customWidth="1"/>
    <col min="14591" max="14591" width="9.21875" style="83" customWidth="1"/>
    <col min="14592" max="14592" width="8.77734375" style="83" customWidth="1"/>
    <col min="14593" max="14840" width="8.77734375" style="83"/>
    <col min="14841" max="14841" width="5.5546875" style="83" customWidth="1"/>
    <col min="14842" max="14842" width="39.21875" style="83" customWidth="1"/>
    <col min="14843" max="14843" width="13.44140625" style="83" customWidth="1"/>
    <col min="14844" max="14844" width="12.77734375" style="83" customWidth="1"/>
    <col min="14845" max="14845" width="9.21875" style="83" customWidth="1"/>
    <col min="14846" max="14846" width="8.77734375" style="83" customWidth="1"/>
    <col min="14847" max="14847" width="9.21875" style="83" customWidth="1"/>
    <col min="14848" max="14848" width="8.77734375" style="83" customWidth="1"/>
    <col min="14849" max="15096" width="8.77734375" style="83"/>
    <col min="15097" max="15097" width="5.5546875" style="83" customWidth="1"/>
    <col min="15098" max="15098" width="39.21875" style="83" customWidth="1"/>
    <col min="15099" max="15099" width="13.44140625" style="83" customWidth="1"/>
    <col min="15100" max="15100" width="12.77734375" style="83" customWidth="1"/>
    <col min="15101" max="15101" width="9.21875" style="83" customWidth="1"/>
    <col min="15102" max="15102" width="8.77734375" style="83" customWidth="1"/>
    <col min="15103" max="15103" width="9.21875" style="83" customWidth="1"/>
    <col min="15104" max="15104" width="8.77734375" style="83" customWidth="1"/>
    <col min="15105" max="15352" width="8.77734375" style="83"/>
    <col min="15353" max="15353" width="5.5546875" style="83" customWidth="1"/>
    <col min="15354" max="15354" width="39.21875" style="83" customWidth="1"/>
    <col min="15355" max="15355" width="13.44140625" style="83" customWidth="1"/>
    <col min="15356" max="15356" width="12.77734375" style="83" customWidth="1"/>
    <col min="15357" max="15357" width="9.21875" style="83" customWidth="1"/>
    <col min="15358" max="15358" width="8.77734375" style="83" customWidth="1"/>
    <col min="15359" max="15359" width="9.21875" style="83" customWidth="1"/>
    <col min="15360" max="15360" width="8.77734375" style="83" customWidth="1"/>
    <col min="15361" max="15608" width="8.77734375" style="83"/>
    <col min="15609" max="15609" width="5.5546875" style="83" customWidth="1"/>
    <col min="15610" max="15610" width="39.21875" style="83" customWidth="1"/>
    <col min="15611" max="15611" width="13.44140625" style="83" customWidth="1"/>
    <col min="15612" max="15612" width="12.77734375" style="83" customWidth="1"/>
    <col min="15613" max="15613" width="9.21875" style="83" customWidth="1"/>
    <col min="15614" max="15614" width="8.77734375" style="83" customWidth="1"/>
    <col min="15615" max="15615" width="9.21875" style="83" customWidth="1"/>
    <col min="15616" max="15616" width="8.77734375" style="83" customWidth="1"/>
    <col min="15617" max="15864" width="8.77734375" style="83"/>
    <col min="15865" max="15865" width="5.5546875" style="83" customWidth="1"/>
    <col min="15866" max="15866" width="39.21875" style="83" customWidth="1"/>
    <col min="15867" max="15867" width="13.44140625" style="83" customWidth="1"/>
    <col min="15868" max="15868" width="12.77734375" style="83" customWidth="1"/>
    <col min="15869" max="15869" width="9.21875" style="83" customWidth="1"/>
    <col min="15870" max="15870" width="8.77734375" style="83" customWidth="1"/>
    <col min="15871" max="15871" width="9.21875" style="83" customWidth="1"/>
    <col min="15872" max="15872" width="8.77734375" style="83" customWidth="1"/>
    <col min="15873" max="16120" width="8.77734375" style="83"/>
    <col min="16121" max="16121" width="5.5546875" style="83" customWidth="1"/>
    <col min="16122" max="16122" width="39.21875" style="83" customWidth="1"/>
    <col min="16123" max="16123" width="13.44140625" style="83" customWidth="1"/>
    <col min="16124" max="16124" width="12.77734375" style="83" customWidth="1"/>
    <col min="16125" max="16125" width="9.21875" style="83" customWidth="1"/>
    <col min="16126" max="16126" width="8.77734375" style="83" customWidth="1"/>
    <col min="16127" max="16127" width="9.21875" style="83" customWidth="1"/>
    <col min="16128" max="16128" width="8.77734375" style="83" customWidth="1"/>
    <col min="16129" max="16384" width="8.77734375" style="83"/>
  </cols>
  <sheetData>
    <row r="1" spans="1:31" x14ac:dyDescent="0.3">
      <c r="A1" s="166" t="s">
        <v>268</v>
      </c>
      <c r="B1" s="166"/>
      <c r="E1" s="124"/>
      <c r="F1" s="124"/>
      <c r="G1" s="124"/>
      <c r="H1" s="124"/>
      <c r="I1" s="124"/>
      <c r="J1" s="124"/>
      <c r="K1" s="124"/>
      <c r="L1" s="125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</row>
    <row r="2" spans="1:31" x14ac:dyDescent="0.3">
      <c r="A2" s="167" t="s">
        <v>275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</row>
    <row r="3" spans="1:31" x14ac:dyDescent="0.3">
      <c r="A3" s="164" t="str">
        <f>'Biểu 01'!A3:Y3</f>
        <v>(Kèm theo Quyết định số:  728 /QĐ-UBND ngày  25 tháng 3 năm 2025 của Ủy ban nhân dân tỉnh Lạng Sơn)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</row>
    <row r="4" spans="1:31" x14ac:dyDescent="0.3">
      <c r="A4" s="87"/>
      <c r="B4" s="88"/>
      <c r="C4" s="86"/>
      <c r="D4" s="88"/>
      <c r="E4" s="86"/>
      <c r="F4" s="83"/>
      <c r="G4" s="103"/>
      <c r="H4" s="103"/>
      <c r="I4" s="86"/>
      <c r="J4" s="86"/>
      <c r="K4" s="169" t="s">
        <v>0</v>
      </c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88"/>
      <c r="Z4" s="88"/>
      <c r="AA4" s="88"/>
      <c r="AB4" s="88"/>
      <c r="AC4" s="88"/>
      <c r="AD4" s="88"/>
      <c r="AE4" s="88"/>
    </row>
    <row r="5" spans="1:31" x14ac:dyDescent="0.3">
      <c r="A5" s="172" t="s">
        <v>1</v>
      </c>
      <c r="B5" s="172" t="s">
        <v>105</v>
      </c>
      <c r="C5" s="172" t="s">
        <v>2</v>
      </c>
      <c r="D5" s="175" t="s">
        <v>126</v>
      </c>
      <c r="E5" s="170" t="s">
        <v>176</v>
      </c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</row>
    <row r="6" spans="1:31" ht="16.5" customHeight="1" x14ac:dyDescent="0.3">
      <c r="A6" s="173"/>
      <c r="B6" s="173"/>
      <c r="C6" s="173"/>
      <c r="D6" s="176"/>
      <c r="E6" s="158" t="s">
        <v>187</v>
      </c>
      <c r="F6" s="158" t="s">
        <v>188</v>
      </c>
      <c r="G6" s="158" t="s">
        <v>189</v>
      </c>
      <c r="H6" s="158" t="s">
        <v>190</v>
      </c>
      <c r="I6" s="158" t="s">
        <v>191</v>
      </c>
      <c r="J6" s="158" t="s">
        <v>192</v>
      </c>
      <c r="K6" s="158" t="s">
        <v>193</v>
      </c>
      <c r="L6" s="158" t="s">
        <v>194</v>
      </c>
      <c r="M6" s="158" t="s">
        <v>195</v>
      </c>
      <c r="N6" s="158" t="s">
        <v>196</v>
      </c>
      <c r="O6" s="158" t="s">
        <v>197</v>
      </c>
      <c r="P6" s="158" t="s">
        <v>198</v>
      </c>
      <c r="Q6" s="158" t="s">
        <v>199</v>
      </c>
      <c r="R6" s="158" t="s">
        <v>200</v>
      </c>
      <c r="S6" s="158" t="s">
        <v>201</v>
      </c>
      <c r="T6" s="158" t="s">
        <v>202</v>
      </c>
      <c r="U6" s="158" t="s">
        <v>203</v>
      </c>
      <c r="V6" s="158" t="s">
        <v>204</v>
      </c>
      <c r="W6" s="158" t="s">
        <v>205</v>
      </c>
      <c r="X6" s="158" t="s">
        <v>206</v>
      </c>
    </row>
    <row r="7" spans="1:31" ht="21" customHeight="1" x14ac:dyDescent="0.3">
      <c r="A7" s="174"/>
      <c r="B7" s="174"/>
      <c r="C7" s="174"/>
      <c r="D7" s="177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</row>
    <row r="8" spans="1:31" s="130" customFormat="1" ht="23.25" customHeight="1" x14ac:dyDescent="0.3">
      <c r="A8" s="129">
        <v>-1</v>
      </c>
      <c r="B8" s="129">
        <v>-2</v>
      </c>
      <c r="C8" s="129">
        <v>-3</v>
      </c>
      <c r="D8" s="129" t="s">
        <v>237</v>
      </c>
      <c r="E8" s="129">
        <v>-5</v>
      </c>
      <c r="F8" s="129">
        <v>-6</v>
      </c>
      <c r="G8" s="129">
        <v>-7</v>
      </c>
      <c r="H8" s="129">
        <v>-8</v>
      </c>
      <c r="I8" s="132">
        <v>-10</v>
      </c>
      <c r="J8" s="133">
        <v>-11</v>
      </c>
      <c r="K8" s="132">
        <v>-12</v>
      </c>
      <c r="L8" s="133">
        <v>-13</v>
      </c>
      <c r="M8" s="132">
        <v>-14</v>
      </c>
      <c r="N8" s="132">
        <v>-15</v>
      </c>
      <c r="O8" s="132">
        <v>-16</v>
      </c>
      <c r="P8" s="132">
        <v>-17</v>
      </c>
      <c r="Q8" s="132">
        <v>-18</v>
      </c>
      <c r="R8" s="132">
        <v>-19</v>
      </c>
      <c r="S8" s="132">
        <v>-20</v>
      </c>
      <c r="T8" s="132">
        <v>-21</v>
      </c>
      <c r="U8" s="132">
        <v>-22</v>
      </c>
      <c r="V8" s="132">
        <v>-23</v>
      </c>
      <c r="W8" s="132">
        <v>-24</v>
      </c>
      <c r="X8" s="132">
        <v>-25</v>
      </c>
    </row>
    <row r="9" spans="1:31" s="88" customFormat="1" ht="32.25" customHeight="1" x14ac:dyDescent="0.3">
      <c r="A9" s="90">
        <v>1</v>
      </c>
      <c r="B9" s="91" t="s">
        <v>177</v>
      </c>
      <c r="C9" s="90" t="s">
        <v>110</v>
      </c>
      <c r="D9" s="92">
        <v>390.11561399999874</v>
      </c>
      <c r="E9" s="92">
        <v>9.3792299999999997</v>
      </c>
      <c r="F9" s="92">
        <v>0.2</v>
      </c>
      <c r="G9" s="92">
        <v>46.309399999999606</v>
      </c>
      <c r="H9" s="92">
        <v>47.93132400000745</v>
      </c>
      <c r="I9" s="92">
        <v>59.392551999999959</v>
      </c>
      <c r="J9" s="92">
        <v>54.994833000000888</v>
      </c>
      <c r="K9" s="92">
        <v>2.8233799999999998</v>
      </c>
      <c r="L9" s="92">
        <v>1.6042000000000003</v>
      </c>
      <c r="M9" s="92">
        <v>52.587369999999595</v>
      </c>
      <c r="N9" s="92">
        <v>27.780179999999792</v>
      </c>
      <c r="O9" s="92">
        <v>24.513300000000648</v>
      </c>
      <c r="P9" s="92">
        <v>18.14929000000026</v>
      </c>
      <c r="Q9" s="92">
        <v>1.0196400000000001</v>
      </c>
      <c r="R9" s="92">
        <v>1.2508999999999999</v>
      </c>
      <c r="S9" s="92">
        <v>12.26118999999974</v>
      </c>
      <c r="T9" s="92">
        <v>20.567599999999999</v>
      </c>
      <c r="U9" s="92">
        <v>5.8343259999917239</v>
      </c>
      <c r="V9" s="92">
        <v>0.21261899999922571</v>
      </c>
      <c r="W9" s="92">
        <v>1.5739799999999999</v>
      </c>
      <c r="X9" s="92">
        <v>1.7303000000000002</v>
      </c>
    </row>
    <row r="10" spans="1:31" s="103" customFormat="1" ht="20.100000000000001" customHeight="1" x14ac:dyDescent="0.3">
      <c r="A10" s="99"/>
      <c r="B10" s="108" t="s">
        <v>43</v>
      </c>
      <c r="C10" s="99"/>
      <c r="D10" s="75">
        <v>0</v>
      </c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</row>
    <row r="11" spans="1:31" s="98" customFormat="1" ht="20.100000000000001" customHeight="1" x14ac:dyDescent="0.3">
      <c r="A11" s="95" t="s">
        <v>7</v>
      </c>
      <c r="B11" s="96" t="s">
        <v>8</v>
      </c>
      <c r="C11" s="95" t="s">
        <v>111</v>
      </c>
      <c r="D11" s="75">
        <v>42.12729999999285</v>
      </c>
      <c r="E11" s="97">
        <v>5.6824899999999996</v>
      </c>
      <c r="F11" s="97">
        <v>0</v>
      </c>
      <c r="G11" s="97">
        <v>9.3471499999997505</v>
      </c>
      <c r="H11" s="97">
        <v>1.8800699999999999</v>
      </c>
      <c r="I11" s="97">
        <v>1.1076999999999999</v>
      </c>
      <c r="J11" s="97">
        <v>9.2812029999999996</v>
      </c>
      <c r="K11" s="97">
        <v>0.10437</v>
      </c>
      <c r="L11" s="97">
        <v>0.7985000000000001</v>
      </c>
      <c r="M11" s="97">
        <v>3.5747199999996413</v>
      </c>
      <c r="N11" s="97">
        <v>3.8417199999999441</v>
      </c>
      <c r="O11" s="97">
        <v>1.5249200000006491</v>
      </c>
      <c r="P11" s="97">
        <v>1.4599</v>
      </c>
      <c r="Q11" s="97">
        <v>0.13646</v>
      </c>
      <c r="R11" s="97">
        <v>0.64149999999999996</v>
      </c>
      <c r="S11" s="97">
        <v>0.41849999999999998</v>
      </c>
      <c r="T11" s="97">
        <v>1.4718000000000011</v>
      </c>
      <c r="U11" s="97">
        <v>0.28087699999286997</v>
      </c>
      <c r="V11" s="97">
        <v>7.400000000000001E-2</v>
      </c>
      <c r="W11" s="97">
        <v>0.48141999999999996</v>
      </c>
      <c r="X11" s="97">
        <v>0.02</v>
      </c>
    </row>
    <row r="12" spans="1:31" s="98" customFormat="1" ht="20.100000000000001" customHeight="1" x14ac:dyDescent="0.3">
      <c r="A12" s="95" t="s">
        <v>13</v>
      </c>
      <c r="B12" s="96" t="s">
        <v>266</v>
      </c>
      <c r="C12" s="95" t="s">
        <v>112</v>
      </c>
      <c r="D12" s="75">
        <v>64.083628000006996</v>
      </c>
      <c r="E12" s="97">
        <v>3.0675200000000005</v>
      </c>
      <c r="F12" s="97">
        <v>0</v>
      </c>
      <c r="G12" s="97">
        <v>1.6881999999998518</v>
      </c>
      <c r="H12" s="97">
        <v>17.608074000007452</v>
      </c>
      <c r="I12" s="97">
        <v>10.483674000000001</v>
      </c>
      <c r="J12" s="97">
        <v>5.2493099999998121</v>
      </c>
      <c r="K12" s="97">
        <v>0.6593</v>
      </c>
      <c r="L12" s="97">
        <v>0.2879000000000001</v>
      </c>
      <c r="M12" s="97">
        <v>3.0194899999999496</v>
      </c>
      <c r="N12" s="97">
        <v>5.8737299999999308</v>
      </c>
      <c r="O12" s="97">
        <v>1.6579600000000001</v>
      </c>
      <c r="P12" s="97">
        <v>4.06541</v>
      </c>
      <c r="Q12" s="97">
        <v>0.33023000000000002</v>
      </c>
      <c r="R12" s="97">
        <v>0.10500000000000001</v>
      </c>
      <c r="S12" s="97">
        <v>4.3262200000000002</v>
      </c>
      <c r="T12" s="97">
        <v>2.3043800000000001</v>
      </c>
      <c r="U12" s="97">
        <v>2.2802100000000003</v>
      </c>
      <c r="V12" s="97">
        <v>0.03</v>
      </c>
      <c r="W12" s="97">
        <v>0.39062000000000002</v>
      </c>
      <c r="X12" s="97">
        <v>0.65640000000000009</v>
      </c>
    </row>
    <row r="13" spans="1:31" s="98" customFormat="1" ht="20.100000000000001" customHeight="1" x14ac:dyDescent="0.3">
      <c r="A13" s="95" t="s">
        <v>15</v>
      </c>
      <c r="B13" s="96" t="s">
        <v>16</v>
      </c>
      <c r="C13" s="95" t="s">
        <v>113</v>
      </c>
      <c r="D13" s="75">
        <v>20.81466000000114</v>
      </c>
      <c r="E13" s="97">
        <v>0.42862</v>
      </c>
      <c r="F13" s="97">
        <v>0</v>
      </c>
      <c r="G13" s="97">
        <v>0.98470000000000002</v>
      </c>
      <c r="H13" s="97">
        <v>2.52047</v>
      </c>
      <c r="I13" s="97">
        <v>0.52</v>
      </c>
      <c r="J13" s="97">
        <v>3.3504600000010769</v>
      </c>
      <c r="K13" s="97">
        <v>0.15941</v>
      </c>
      <c r="L13" s="97">
        <v>0.4118</v>
      </c>
      <c r="M13" s="97">
        <v>1.9032899999999999</v>
      </c>
      <c r="N13" s="97">
        <v>5.370159999999915</v>
      </c>
      <c r="O13" s="97">
        <v>1.42482</v>
      </c>
      <c r="P13" s="97">
        <v>0.9214</v>
      </c>
      <c r="Q13" s="97">
        <v>0.25822999999999996</v>
      </c>
      <c r="R13" s="97">
        <v>0.44840000000000002</v>
      </c>
      <c r="S13" s="97">
        <v>0.78115000000000001</v>
      </c>
      <c r="T13" s="97">
        <v>0.63680000000000003</v>
      </c>
      <c r="U13" s="97">
        <v>0.45961000000014551</v>
      </c>
      <c r="V13" s="97">
        <v>0.03</v>
      </c>
      <c r="W13" s="97">
        <v>0.18143999999999999</v>
      </c>
      <c r="X13" s="97">
        <v>2.3900000000000001E-2</v>
      </c>
    </row>
    <row r="14" spans="1:31" s="98" customFormat="1" ht="20.100000000000001" customHeight="1" x14ac:dyDescent="0.3">
      <c r="A14" s="95" t="s">
        <v>18</v>
      </c>
      <c r="B14" s="96" t="s">
        <v>22</v>
      </c>
      <c r="C14" s="95" t="s">
        <v>115</v>
      </c>
      <c r="D14" s="75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  <c r="N14" s="97">
        <v>0</v>
      </c>
      <c r="O14" s="97">
        <v>0</v>
      </c>
      <c r="P14" s="97">
        <v>0</v>
      </c>
      <c r="Q14" s="97">
        <v>0</v>
      </c>
      <c r="R14" s="97">
        <v>0</v>
      </c>
      <c r="S14" s="97">
        <v>0</v>
      </c>
      <c r="T14" s="97">
        <v>0</v>
      </c>
      <c r="U14" s="97">
        <v>0</v>
      </c>
      <c r="V14" s="97">
        <v>0</v>
      </c>
      <c r="W14" s="97">
        <v>0</v>
      </c>
      <c r="X14" s="97">
        <v>0</v>
      </c>
    </row>
    <row r="15" spans="1:31" s="98" customFormat="1" ht="20.100000000000001" customHeight="1" x14ac:dyDescent="0.3">
      <c r="A15" s="95" t="s">
        <v>21</v>
      </c>
      <c r="B15" s="96" t="s">
        <v>19</v>
      </c>
      <c r="C15" s="95" t="s">
        <v>114</v>
      </c>
      <c r="D15" s="75">
        <v>56.922857999999962</v>
      </c>
      <c r="E15" s="97">
        <v>0</v>
      </c>
      <c r="F15" s="97">
        <v>0</v>
      </c>
      <c r="G15" s="97">
        <v>0</v>
      </c>
      <c r="H15" s="97">
        <v>4.1454399999999998</v>
      </c>
      <c r="I15" s="97">
        <v>39.708077999999965</v>
      </c>
      <c r="J15" s="97">
        <v>0.81364000000000003</v>
      </c>
      <c r="K15" s="97">
        <v>0</v>
      </c>
      <c r="L15" s="97">
        <v>0</v>
      </c>
      <c r="M15" s="97">
        <v>0</v>
      </c>
      <c r="N15" s="97">
        <v>0</v>
      </c>
      <c r="O15" s="97">
        <v>1.8171799999999998</v>
      </c>
      <c r="P15" s="97">
        <v>0</v>
      </c>
      <c r="Q15" s="97">
        <v>0</v>
      </c>
      <c r="R15" s="97">
        <v>0</v>
      </c>
      <c r="S15" s="97">
        <v>0</v>
      </c>
      <c r="T15" s="97">
        <v>10.438519999999999</v>
      </c>
      <c r="U15" s="97">
        <v>0</v>
      </c>
      <c r="V15" s="97">
        <v>0</v>
      </c>
      <c r="W15" s="97">
        <v>0</v>
      </c>
      <c r="X15" s="97">
        <v>0</v>
      </c>
    </row>
    <row r="16" spans="1:31" s="98" customFormat="1" ht="20.100000000000001" customHeight="1" x14ac:dyDescent="0.3">
      <c r="A16" s="95" t="s">
        <v>24</v>
      </c>
      <c r="B16" s="96" t="s">
        <v>25</v>
      </c>
      <c r="C16" s="95" t="s">
        <v>116</v>
      </c>
      <c r="D16" s="75">
        <v>201.71108799999794</v>
      </c>
      <c r="E16" s="97">
        <v>0</v>
      </c>
      <c r="F16" s="97">
        <v>0.2</v>
      </c>
      <c r="G16" s="97">
        <v>33.911239999999999</v>
      </c>
      <c r="H16" s="97">
        <v>21.755859999999991</v>
      </c>
      <c r="I16" s="97">
        <v>7.5565000000000007</v>
      </c>
      <c r="J16" s="97">
        <v>34.7697</v>
      </c>
      <c r="K16" s="97">
        <v>1.9002999999999999</v>
      </c>
      <c r="L16" s="97">
        <v>5.6000000000000001E-2</v>
      </c>
      <c r="M16" s="97">
        <v>43.672800000000002</v>
      </c>
      <c r="N16" s="97">
        <v>12.225860000000001</v>
      </c>
      <c r="O16" s="97">
        <v>17.985389999999999</v>
      </c>
      <c r="P16" s="97">
        <v>11.017680000000261</v>
      </c>
      <c r="Q16" s="97">
        <v>0.27</v>
      </c>
      <c r="R16" s="97">
        <v>5.0000000000000001E-3</v>
      </c>
      <c r="S16" s="97">
        <v>6.7187099999997404</v>
      </c>
      <c r="T16" s="97">
        <v>5.4893999999999998</v>
      </c>
      <c r="U16" s="97">
        <v>2.7530289999987088</v>
      </c>
      <c r="V16" s="97">
        <v>7.8618999999225697E-2</v>
      </c>
      <c r="W16" s="97">
        <v>0.315</v>
      </c>
      <c r="X16" s="97">
        <v>1.03</v>
      </c>
    </row>
    <row r="17" spans="1:24" s="89" customFormat="1" ht="20.100000000000001" customHeight="1" x14ac:dyDescent="0.3">
      <c r="A17" s="93"/>
      <c r="B17" s="100" t="s">
        <v>263</v>
      </c>
      <c r="C17" s="101" t="s">
        <v>117</v>
      </c>
      <c r="D17" s="94">
        <v>49.591759999999994</v>
      </c>
      <c r="E17" s="131">
        <v>0</v>
      </c>
      <c r="F17" s="131">
        <v>0</v>
      </c>
      <c r="G17" s="131">
        <v>26.572140000000001</v>
      </c>
      <c r="H17" s="131">
        <v>8.1336700000000004</v>
      </c>
      <c r="I17" s="131">
        <v>1.6105</v>
      </c>
      <c r="J17" s="131">
        <v>0.58196999999999999</v>
      </c>
      <c r="K17" s="131">
        <v>0.29570000000000002</v>
      </c>
      <c r="L17" s="131">
        <v>0</v>
      </c>
      <c r="M17" s="131">
        <v>0</v>
      </c>
      <c r="N17" s="131">
        <v>7.4981600000000004</v>
      </c>
      <c r="O17" s="131">
        <v>5.9820000000000005E-2</v>
      </c>
      <c r="P17" s="131">
        <v>1.9895</v>
      </c>
      <c r="Q17" s="131">
        <v>0.23</v>
      </c>
      <c r="R17" s="131">
        <v>0</v>
      </c>
      <c r="S17" s="131">
        <v>0</v>
      </c>
      <c r="T17" s="131">
        <v>2.6202999999999994</v>
      </c>
      <c r="U17" s="131">
        <v>0</v>
      </c>
      <c r="V17" s="131">
        <v>0</v>
      </c>
      <c r="W17" s="131">
        <v>0</v>
      </c>
      <c r="X17" s="131">
        <v>0</v>
      </c>
    </row>
    <row r="18" spans="1:24" s="103" customFormat="1" ht="20.100000000000001" customHeight="1" x14ac:dyDescent="0.3">
      <c r="A18" s="99" t="s">
        <v>32</v>
      </c>
      <c r="B18" s="52" t="s">
        <v>207</v>
      </c>
      <c r="C18" s="95" t="s">
        <v>118</v>
      </c>
      <c r="D18" s="75">
        <v>4.4394699999999991</v>
      </c>
      <c r="E18" s="102">
        <v>0.2006</v>
      </c>
      <c r="F18" s="102">
        <v>0</v>
      </c>
      <c r="G18" s="102">
        <v>0.37811</v>
      </c>
      <c r="H18" s="102">
        <v>2.1409999999999998E-2</v>
      </c>
      <c r="I18" s="102">
        <v>1.66E-2</v>
      </c>
      <c r="J18" s="102">
        <v>1.5305199999999999</v>
      </c>
      <c r="K18" s="102">
        <v>0</v>
      </c>
      <c r="L18" s="102">
        <v>0.05</v>
      </c>
      <c r="M18" s="102">
        <v>0.41707000000000005</v>
      </c>
      <c r="N18" s="102">
        <v>0.46871000000000002</v>
      </c>
      <c r="O18" s="102">
        <v>0.10303</v>
      </c>
      <c r="P18" s="102">
        <v>0.68490000000000006</v>
      </c>
      <c r="Q18" s="102">
        <v>2.4719999999999999E-2</v>
      </c>
      <c r="R18" s="102">
        <v>5.1000000000000004E-2</v>
      </c>
      <c r="S18" s="102">
        <v>0</v>
      </c>
      <c r="T18" s="102">
        <v>0.22670000000000001</v>
      </c>
      <c r="U18" s="102">
        <v>6.0600000000000001E-2</v>
      </c>
      <c r="V18" s="102">
        <v>0</v>
      </c>
      <c r="W18" s="102">
        <v>0.20549999999999999</v>
      </c>
      <c r="X18" s="102">
        <v>0</v>
      </c>
    </row>
    <row r="19" spans="1:24" s="103" customFormat="1" ht="20.100000000000001" customHeight="1" x14ac:dyDescent="0.3">
      <c r="A19" s="99" t="s">
        <v>35</v>
      </c>
      <c r="B19" s="52" t="s">
        <v>129</v>
      </c>
      <c r="C19" s="95" t="s">
        <v>238</v>
      </c>
      <c r="D19" s="75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  <c r="J19" s="102">
        <v>0</v>
      </c>
      <c r="K19" s="102">
        <v>0</v>
      </c>
      <c r="L19" s="102">
        <v>0</v>
      </c>
      <c r="M19" s="102">
        <v>0</v>
      </c>
      <c r="N19" s="102">
        <v>0</v>
      </c>
      <c r="O19" s="102">
        <v>0</v>
      </c>
      <c r="P19" s="102">
        <v>0</v>
      </c>
      <c r="Q19" s="102">
        <v>0</v>
      </c>
      <c r="R19" s="102">
        <v>0</v>
      </c>
      <c r="S19" s="102">
        <v>0</v>
      </c>
      <c r="T19" s="102">
        <v>0</v>
      </c>
      <c r="U19" s="102">
        <v>0</v>
      </c>
      <c r="V19" s="102">
        <v>0</v>
      </c>
      <c r="W19" s="102">
        <v>0</v>
      </c>
      <c r="X19" s="102">
        <v>0</v>
      </c>
    </row>
    <row r="20" spans="1:24" s="103" customFormat="1" ht="20.100000000000001" customHeight="1" x14ac:dyDescent="0.3">
      <c r="A20" s="99" t="s">
        <v>38</v>
      </c>
      <c r="B20" s="52" t="s">
        <v>36</v>
      </c>
      <c r="C20" s="95" t="s">
        <v>239</v>
      </c>
      <c r="D20" s="75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  <c r="J20" s="102">
        <v>0</v>
      </c>
      <c r="K20" s="102">
        <v>0</v>
      </c>
      <c r="L20" s="102">
        <v>0</v>
      </c>
      <c r="M20" s="102">
        <v>0</v>
      </c>
      <c r="N20" s="102">
        <v>0</v>
      </c>
      <c r="O20" s="102">
        <v>0</v>
      </c>
      <c r="P20" s="102">
        <v>0</v>
      </c>
      <c r="Q20" s="102">
        <v>0</v>
      </c>
      <c r="R20" s="102">
        <v>0</v>
      </c>
      <c r="S20" s="102">
        <v>0</v>
      </c>
      <c r="T20" s="102">
        <v>0</v>
      </c>
      <c r="U20" s="102">
        <v>0</v>
      </c>
      <c r="V20" s="102">
        <v>0</v>
      </c>
      <c r="W20" s="102">
        <v>0</v>
      </c>
      <c r="X20" s="102">
        <v>0</v>
      </c>
    </row>
    <row r="21" spans="1:24" s="103" customFormat="1" ht="20.100000000000001" customHeight="1" x14ac:dyDescent="0.3">
      <c r="A21" s="99" t="s">
        <v>131</v>
      </c>
      <c r="B21" s="52" t="s">
        <v>39</v>
      </c>
      <c r="C21" s="95" t="s">
        <v>119</v>
      </c>
      <c r="D21" s="75">
        <v>1.661E-2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  <c r="J21" s="102">
        <v>0</v>
      </c>
      <c r="K21" s="102">
        <v>0</v>
      </c>
      <c r="L21" s="102">
        <v>0</v>
      </c>
      <c r="M21" s="102">
        <v>0</v>
      </c>
      <c r="N21" s="102">
        <v>0</v>
      </c>
      <c r="O21" s="102">
        <v>0</v>
      </c>
      <c r="P21" s="102">
        <v>0</v>
      </c>
      <c r="Q21" s="102">
        <v>0</v>
      </c>
      <c r="R21" s="102">
        <v>0</v>
      </c>
      <c r="S21" s="102">
        <v>1.661E-2</v>
      </c>
      <c r="T21" s="102">
        <v>0</v>
      </c>
      <c r="U21" s="102">
        <v>0</v>
      </c>
      <c r="V21" s="102">
        <v>0</v>
      </c>
      <c r="W21" s="102">
        <v>0</v>
      </c>
      <c r="X21" s="102">
        <v>0</v>
      </c>
    </row>
    <row r="22" spans="1:24" s="88" customFormat="1" ht="31.2" x14ac:dyDescent="0.3">
      <c r="A22" s="90">
        <v>2</v>
      </c>
      <c r="B22" s="91" t="s">
        <v>178</v>
      </c>
      <c r="C22" s="90"/>
      <c r="D22" s="110">
        <v>3.3523800000000001</v>
      </c>
      <c r="E22" s="92">
        <v>0</v>
      </c>
      <c r="F22" s="92">
        <v>0</v>
      </c>
      <c r="G22" s="92">
        <v>0</v>
      </c>
      <c r="H22" s="92">
        <v>0</v>
      </c>
      <c r="I22" s="92">
        <v>0.27200000000000002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0.45038</v>
      </c>
      <c r="T22" s="92">
        <v>2.63</v>
      </c>
      <c r="U22" s="92">
        <v>0</v>
      </c>
      <c r="V22" s="92">
        <v>0</v>
      </c>
      <c r="W22" s="92">
        <v>0</v>
      </c>
      <c r="X22" s="92">
        <v>0</v>
      </c>
    </row>
    <row r="23" spans="1:24" s="103" customFormat="1" ht="20.100000000000001" customHeight="1" x14ac:dyDescent="0.3">
      <c r="A23" s="99"/>
      <c r="B23" s="108" t="s">
        <v>43</v>
      </c>
      <c r="C23" s="99"/>
      <c r="D23" s="102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</row>
    <row r="24" spans="1:24" s="105" customFormat="1" ht="31.2" x14ac:dyDescent="0.3">
      <c r="A24" s="99" t="s">
        <v>44</v>
      </c>
      <c r="B24" s="104" t="s">
        <v>240</v>
      </c>
      <c r="C24" s="99" t="s">
        <v>248</v>
      </c>
      <c r="D24" s="102">
        <v>0.45038</v>
      </c>
      <c r="E24" s="92">
        <v>0</v>
      </c>
      <c r="F24" s="92">
        <v>0</v>
      </c>
      <c r="G24" s="92">
        <v>0</v>
      </c>
      <c r="H24" s="92">
        <v>0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0.45038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</row>
    <row r="25" spans="1:24" ht="31.2" x14ac:dyDescent="0.3">
      <c r="A25" s="99" t="s">
        <v>47</v>
      </c>
      <c r="B25" s="104" t="s">
        <v>241</v>
      </c>
      <c r="C25" s="99" t="s">
        <v>249</v>
      </c>
      <c r="D25" s="102">
        <v>0</v>
      </c>
      <c r="E25" s="92">
        <v>0</v>
      </c>
      <c r="F25" s="92">
        <v>0</v>
      </c>
      <c r="G25" s="92">
        <v>0</v>
      </c>
      <c r="H25" s="92">
        <v>0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</row>
    <row r="26" spans="1:24" ht="31.2" x14ac:dyDescent="0.3">
      <c r="A26" s="99" t="s">
        <v>50</v>
      </c>
      <c r="B26" s="104" t="s">
        <v>242</v>
      </c>
      <c r="C26" s="99" t="s">
        <v>250</v>
      </c>
      <c r="D26" s="102">
        <v>0</v>
      </c>
      <c r="E26" s="75">
        <v>0</v>
      </c>
      <c r="F26" s="75">
        <v>0</v>
      </c>
      <c r="G26" s="75">
        <v>0</v>
      </c>
      <c r="H26" s="75">
        <v>0</v>
      </c>
      <c r="I26" s="75">
        <v>0</v>
      </c>
      <c r="J26" s="75">
        <v>0</v>
      </c>
      <c r="K26" s="75">
        <v>0</v>
      </c>
      <c r="L26" s="75">
        <v>0</v>
      </c>
      <c r="M26" s="75">
        <v>0</v>
      </c>
      <c r="N26" s="75">
        <v>0</v>
      </c>
      <c r="O26" s="75">
        <v>0</v>
      </c>
      <c r="P26" s="75">
        <v>0</v>
      </c>
      <c r="Q26" s="75">
        <v>0</v>
      </c>
      <c r="R26" s="75">
        <v>0</v>
      </c>
      <c r="S26" s="75">
        <v>0</v>
      </c>
      <c r="T26" s="75">
        <v>0</v>
      </c>
      <c r="U26" s="75">
        <v>0</v>
      </c>
      <c r="V26" s="75">
        <v>0</v>
      </c>
      <c r="W26" s="75">
        <v>0</v>
      </c>
      <c r="X26" s="75">
        <v>0</v>
      </c>
    </row>
    <row r="27" spans="1:24" ht="31.2" x14ac:dyDescent="0.3">
      <c r="A27" s="99" t="s">
        <v>56</v>
      </c>
      <c r="B27" s="104" t="s">
        <v>243</v>
      </c>
      <c r="C27" s="99" t="s">
        <v>251</v>
      </c>
      <c r="D27" s="102">
        <v>2.9020000000000001</v>
      </c>
      <c r="E27" s="75">
        <v>0</v>
      </c>
      <c r="F27" s="75">
        <v>0</v>
      </c>
      <c r="G27" s="75">
        <v>0</v>
      </c>
      <c r="H27" s="75">
        <v>0</v>
      </c>
      <c r="I27" s="75">
        <v>0.27200000000000002</v>
      </c>
      <c r="J27" s="75">
        <v>0</v>
      </c>
      <c r="K27" s="75">
        <v>0</v>
      </c>
      <c r="L27" s="75">
        <v>0</v>
      </c>
      <c r="M27" s="75">
        <v>0</v>
      </c>
      <c r="N27" s="75">
        <v>0</v>
      </c>
      <c r="O27" s="75">
        <v>0</v>
      </c>
      <c r="P27" s="75">
        <v>0</v>
      </c>
      <c r="Q27" s="75">
        <v>0</v>
      </c>
      <c r="R27" s="75">
        <v>0</v>
      </c>
      <c r="S27" s="75">
        <v>0</v>
      </c>
      <c r="T27" s="75">
        <v>2.63</v>
      </c>
      <c r="U27" s="75">
        <v>0</v>
      </c>
      <c r="V27" s="75">
        <v>0</v>
      </c>
      <c r="W27" s="75">
        <v>0</v>
      </c>
      <c r="X27" s="75">
        <v>0</v>
      </c>
    </row>
    <row r="28" spans="1:24" s="105" customFormat="1" ht="46.8" x14ac:dyDescent="0.3">
      <c r="A28" s="90">
        <v>3</v>
      </c>
      <c r="B28" s="106" t="s">
        <v>179</v>
      </c>
      <c r="C28" s="92" t="s">
        <v>252</v>
      </c>
      <c r="D28" s="110">
        <v>0</v>
      </c>
      <c r="E28" s="92">
        <v>0</v>
      </c>
      <c r="F28" s="92">
        <v>0</v>
      </c>
      <c r="G28" s="92">
        <v>0</v>
      </c>
      <c r="H28" s="92">
        <v>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</row>
    <row r="29" spans="1:24" s="105" customFormat="1" ht="31.2" x14ac:dyDescent="0.3">
      <c r="A29" s="90">
        <v>4</v>
      </c>
      <c r="B29" s="91" t="s">
        <v>180</v>
      </c>
      <c r="C29" s="92"/>
      <c r="D29" s="110">
        <v>2.9840599999999995</v>
      </c>
      <c r="E29" s="92">
        <v>0.14482</v>
      </c>
      <c r="F29" s="92">
        <v>0</v>
      </c>
      <c r="G29" s="92">
        <v>5.3200000000000004E-2</v>
      </c>
      <c r="H29" s="92">
        <v>7.9000000000000001E-2</v>
      </c>
      <c r="I29" s="92">
        <v>0.57999999999999996</v>
      </c>
      <c r="J29" s="92">
        <v>0.24953999999999998</v>
      </c>
      <c r="K29" s="92">
        <v>0</v>
      </c>
      <c r="L29" s="92">
        <v>0</v>
      </c>
      <c r="M29" s="92">
        <v>0</v>
      </c>
      <c r="N29" s="92">
        <v>5.0000000000000001E-3</v>
      </c>
      <c r="O29" s="92">
        <v>0</v>
      </c>
      <c r="P29" s="92">
        <v>0.65480000000000005</v>
      </c>
      <c r="Q29" s="92">
        <v>0</v>
      </c>
      <c r="R29" s="92">
        <v>0.20490000000000003</v>
      </c>
      <c r="S29" s="92">
        <v>0.502</v>
      </c>
      <c r="T29" s="92">
        <v>0.50580000000000003</v>
      </c>
      <c r="U29" s="137">
        <v>2E-3</v>
      </c>
      <c r="V29" s="92">
        <v>0</v>
      </c>
      <c r="W29" s="137">
        <v>3.0000000000000001E-3</v>
      </c>
      <c r="X29" s="92">
        <v>0</v>
      </c>
    </row>
    <row r="30" spans="1:24" s="105" customFormat="1" ht="20.100000000000001" customHeight="1" x14ac:dyDescent="0.3">
      <c r="A30" s="90"/>
      <c r="B30" s="108" t="s">
        <v>43</v>
      </c>
      <c r="C30" s="92"/>
      <c r="D30" s="110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137"/>
      <c r="V30" s="92"/>
      <c r="W30" s="137"/>
      <c r="X30" s="92"/>
    </row>
    <row r="31" spans="1:24" ht="46.8" x14ac:dyDescent="0.3">
      <c r="A31" s="99" t="s">
        <v>181</v>
      </c>
      <c r="B31" s="107" t="s">
        <v>182</v>
      </c>
      <c r="C31" s="75" t="s">
        <v>253</v>
      </c>
      <c r="D31" s="102">
        <v>2.1313299999999997</v>
      </c>
      <c r="E31" s="75">
        <v>1.486E-2</v>
      </c>
      <c r="F31" s="75">
        <v>0</v>
      </c>
      <c r="G31" s="75">
        <v>1E-3</v>
      </c>
      <c r="H31" s="75">
        <v>4.9000000000000002E-2</v>
      </c>
      <c r="I31" s="75">
        <v>0.5</v>
      </c>
      <c r="J31" s="75">
        <v>0.12476999999999999</v>
      </c>
      <c r="K31" s="75">
        <v>0</v>
      </c>
      <c r="L31" s="75">
        <v>0</v>
      </c>
      <c r="M31" s="75">
        <v>0</v>
      </c>
      <c r="N31" s="75">
        <v>5.0000000000000001E-3</v>
      </c>
      <c r="O31" s="75">
        <v>0</v>
      </c>
      <c r="P31" s="75">
        <v>0.65480000000000005</v>
      </c>
      <c r="Q31" s="75">
        <v>0</v>
      </c>
      <c r="R31" s="75">
        <v>1.9500000000000003E-2</v>
      </c>
      <c r="S31" s="75">
        <v>0.502</v>
      </c>
      <c r="T31" s="75">
        <v>0.25540000000000002</v>
      </c>
      <c r="U31" s="138">
        <v>2E-3</v>
      </c>
      <c r="V31" s="75">
        <v>0</v>
      </c>
      <c r="W31" s="138">
        <v>3.0000000000000001E-3</v>
      </c>
      <c r="X31" s="75">
        <v>0</v>
      </c>
    </row>
    <row r="32" spans="1:24" ht="31.2" x14ac:dyDescent="0.3">
      <c r="A32" s="99" t="s">
        <v>183</v>
      </c>
      <c r="B32" s="108" t="s">
        <v>120</v>
      </c>
      <c r="C32" s="99" t="s">
        <v>254</v>
      </c>
      <c r="D32" s="102">
        <v>0.85272999999999999</v>
      </c>
      <c r="E32" s="75">
        <v>0.12995999999999999</v>
      </c>
      <c r="F32" s="75">
        <v>0</v>
      </c>
      <c r="G32" s="75">
        <v>5.2200000000000003E-2</v>
      </c>
      <c r="H32" s="75">
        <v>0.03</v>
      </c>
      <c r="I32" s="75">
        <v>0.08</v>
      </c>
      <c r="J32" s="75">
        <v>0.12477000000000001</v>
      </c>
      <c r="K32" s="75">
        <v>0</v>
      </c>
      <c r="L32" s="75">
        <v>0</v>
      </c>
      <c r="M32" s="75">
        <v>0</v>
      </c>
      <c r="N32" s="75">
        <v>0</v>
      </c>
      <c r="O32" s="75">
        <v>0</v>
      </c>
      <c r="P32" s="75">
        <v>0</v>
      </c>
      <c r="Q32" s="75">
        <v>0</v>
      </c>
      <c r="R32" s="75">
        <v>0.18540000000000001</v>
      </c>
      <c r="S32" s="75">
        <v>0</v>
      </c>
      <c r="T32" s="75">
        <v>0.25040000000000001</v>
      </c>
      <c r="U32" s="75">
        <v>0</v>
      </c>
      <c r="V32" s="75">
        <v>0</v>
      </c>
      <c r="W32" s="75">
        <v>0</v>
      </c>
      <c r="X32" s="75">
        <v>0</v>
      </c>
    </row>
    <row r="33" spans="1:24" ht="31.2" x14ac:dyDescent="0.3">
      <c r="A33" s="99" t="s">
        <v>184</v>
      </c>
      <c r="B33" s="107" t="s">
        <v>244</v>
      </c>
      <c r="C33" s="75" t="s">
        <v>255</v>
      </c>
      <c r="D33" s="102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5">
        <v>0</v>
      </c>
      <c r="O33" s="75">
        <v>0</v>
      </c>
      <c r="P33" s="75">
        <v>0</v>
      </c>
      <c r="Q33" s="75">
        <v>0</v>
      </c>
      <c r="R33" s="75">
        <v>0</v>
      </c>
      <c r="S33" s="75">
        <v>0</v>
      </c>
      <c r="T33" s="75">
        <v>0</v>
      </c>
      <c r="U33" s="75">
        <v>0</v>
      </c>
      <c r="V33" s="75">
        <v>0</v>
      </c>
      <c r="W33" s="75">
        <v>0</v>
      </c>
      <c r="X33" s="75">
        <v>0</v>
      </c>
    </row>
    <row r="34" spans="1:24" ht="46.8" x14ac:dyDescent="0.3">
      <c r="A34" s="99" t="s">
        <v>185</v>
      </c>
      <c r="B34" s="107" t="s">
        <v>245</v>
      </c>
      <c r="C34" s="75" t="s">
        <v>255</v>
      </c>
      <c r="D34" s="102">
        <v>0</v>
      </c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</row>
    <row r="35" spans="1:24" ht="46.8" x14ac:dyDescent="0.3">
      <c r="A35" s="99" t="s">
        <v>246</v>
      </c>
      <c r="B35" s="107" t="s">
        <v>186</v>
      </c>
      <c r="C35" s="75" t="s">
        <v>256</v>
      </c>
      <c r="D35" s="102">
        <v>0</v>
      </c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</row>
    <row r="36" spans="1:24" ht="20.100000000000001" customHeight="1" x14ac:dyDescent="0.3">
      <c r="B36" s="130" t="s">
        <v>247</v>
      </c>
      <c r="C36" s="134"/>
      <c r="D36" s="130"/>
      <c r="E36" s="135"/>
      <c r="F36" s="135"/>
      <c r="G36" s="135"/>
      <c r="H36" s="135"/>
    </row>
    <row r="37" spans="1:24" ht="20.100000000000001" customHeight="1" x14ac:dyDescent="0.3">
      <c r="B37" s="165" t="s">
        <v>257</v>
      </c>
      <c r="C37" s="165"/>
      <c r="D37" s="165"/>
      <c r="E37" s="135"/>
      <c r="F37" s="135"/>
    </row>
    <row r="38" spans="1:24" ht="20.100000000000001" customHeight="1" x14ac:dyDescent="0.3">
      <c r="B38" s="130" t="s">
        <v>258</v>
      </c>
      <c r="C38" s="134"/>
      <c r="D38" s="130"/>
      <c r="E38" s="135"/>
      <c r="F38" s="135"/>
    </row>
    <row r="39" spans="1:24" ht="20.100000000000001" customHeight="1" x14ac:dyDescent="0.3">
      <c r="B39" s="130" t="s">
        <v>259</v>
      </c>
      <c r="C39" s="134"/>
      <c r="D39" s="130"/>
      <c r="E39" s="135"/>
      <c r="F39" s="135"/>
    </row>
    <row r="40" spans="1:24" x14ac:dyDescent="0.3">
      <c r="B40" s="171"/>
      <c r="C40" s="171"/>
      <c r="D40" s="171"/>
      <c r="E40" s="171"/>
      <c r="F40" s="171"/>
      <c r="G40" s="171"/>
      <c r="H40" s="171"/>
      <c r="I40" s="171"/>
    </row>
    <row r="41" spans="1:24" x14ac:dyDescent="0.3">
      <c r="B41" s="165"/>
      <c r="C41" s="165"/>
      <c r="D41" s="165"/>
      <c r="E41" s="165"/>
      <c r="F41" s="165"/>
      <c r="G41" s="165"/>
    </row>
    <row r="42" spans="1:24" x14ac:dyDescent="0.3">
      <c r="B42" s="165"/>
      <c r="C42" s="165"/>
      <c r="D42" s="165"/>
      <c r="E42" s="165"/>
      <c r="F42" s="165"/>
      <c r="G42" s="165"/>
    </row>
    <row r="43" spans="1:24" x14ac:dyDescent="0.3">
      <c r="B43" s="165"/>
      <c r="C43" s="165"/>
      <c r="D43" s="165"/>
      <c r="E43" s="165"/>
      <c r="F43" s="165"/>
      <c r="G43" s="165"/>
    </row>
  </sheetData>
  <mergeCells count="34">
    <mergeCell ref="A3:X3"/>
    <mergeCell ref="O6:O7"/>
    <mergeCell ref="P6:P7"/>
    <mergeCell ref="H6:H7"/>
    <mergeCell ref="R6:R7"/>
    <mergeCell ref="N6:N7"/>
    <mergeCell ref="X6:X7"/>
    <mergeCell ref="V6:V7"/>
    <mergeCell ref="W6:W7"/>
    <mergeCell ref="Q6:Q7"/>
    <mergeCell ref="T6:T7"/>
    <mergeCell ref="U6:U7"/>
    <mergeCell ref="D5:D7"/>
    <mergeCell ref="B41:G41"/>
    <mergeCell ref="B42:G42"/>
    <mergeCell ref="L6:L7"/>
    <mergeCell ref="M6:M7"/>
    <mergeCell ref="B5:B7"/>
    <mergeCell ref="B43:G43"/>
    <mergeCell ref="A1:B1"/>
    <mergeCell ref="E6:E7"/>
    <mergeCell ref="F6:F7"/>
    <mergeCell ref="G6:G7"/>
    <mergeCell ref="A2:X2"/>
    <mergeCell ref="K4:X4"/>
    <mergeCell ref="E5:X5"/>
    <mergeCell ref="I6:I7"/>
    <mergeCell ref="J6:J7"/>
    <mergeCell ref="K6:K7"/>
    <mergeCell ref="B37:D37"/>
    <mergeCell ref="B40:I40"/>
    <mergeCell ref="A5:A7"/>
    <mergeCell ref="C5:C7"/>
    <mergeCell ref="S6:S7"/>
  </mergeCells>
  <pageMargins left="0.70866141732283472" right="0.47244094488188981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Biểu 01</vt:lpstr>
      <vt:lpstr>Biểu 02</vt:lpstr>
      <vt:lpstr>Biểu 03</vt:lpstr>
      <vt:lpstr>Biểu 04</vt:lpstr>
      <vt:lpstr>'Biểu 04'!Print_Area</vt:lpstr>
      <vt:lpstr>'Biểu 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VietLandGroup</dc:creator>
  <cp:lastModifiedBy>ls vpubnd</cp:lastModifiedBy>
  <cp:lastPrinted>2025-03-10T09:34:29Z</cp:lastPrinted>
  <dcterms:created xsi:type="dcterms:W3CDTF">2015-06-05T18:17:20Z</dcterms:created>
  <dcterms:modified xsi:type="dcterms:W3CDTF">2025-03-25T07:10:57Z</dcterms:modified>
</cp:coreProperties>
</file>